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updateLinks="always" defaultThemeVersion="124226"/>
  <bookViews>
    <workbookView xWindow="240" yWindow="285" windowWidth="21075" windowHeight="9795"/>
  </bookViews>
  <sheets>
    <sheet name="Results" sheetId="4" r:id="rId1"/>
    <sheet name="Sheet2" sheetId="2" state="hidden" r:id="rId2"/>
  </sheets>
  <externalReferences>
    <externalReference r:id="rId3"/>
    <externalReference r:id="rId4"/>
    <externalReference r:id="rId5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Results!$E$47</definedName>
    <definedName name="TDVabm15">Results!$E$5</definedName>
    <definedName name="TDVabm16">Results!$E$10</definedName>
    <definedName name="TDVabm6">Results!$E$15</definedName>
    <definedName name="TDVrbl7">Results!$D$47</definedName>
    <definedName name="TDVrbm15">Results!$D$5</definedName>
    <definedName name="TDVrbm16">Results!$D$10</definedName>
    <definedName name="TDVrbm6">Results!$D$15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AF173" i="4" l="1"/>
  <c r="AD173" i="4"/>
  <c r="AB173" i="4"/>
  <c r="Z173" i="4"/>
  <c r="X173" i="4"/>
  <c r="V173" i="4"/>
  <c r="T173" i="4"/>
  <c r="R173" i="4"/>
  <c r="P173" i="4"/>
  <c r="N173" i="4"/>
  <c r="L173" i="4"/>
  <c r="J173" i="4"/>
  <c r="H173" i="4"/>
  <c r="F173" i="4"/>
  <c r="D173" i="4"/>
  <c r="B173" i="4"/>
  <c r="AF172" i="4"/>
  <c r="AD172" i="4"/>
  <c r="AB172" i="4"/>
  <c r="Z172" i="4"/>
  <c r="X172" i="4"/>
  <c r="V172" i="4"/>
  <c r="T172" i="4"/>
  <c r="R172" i="4"/>
  <c r="P172" i="4"/>
  <c r="N172" i="4"/>
  <c r="L172" i="4"/>
  <c r="J172" i="4"/>
  <c r="H172" i="4"/>
  <c r="F172" i="4"/>
  <c r="D172" i="4"/>
  <c r="B172" i="4"/>
  <c r="AF171" i="4"/>
  <c r="AD171" i="4"/>
  <c r="AB171" i="4"/>
  <c r="Z171" i="4"/>
  <c r="X171" i="4"/>
  <c r="V171" i="4"/>
  <c r="T171" i="4"/>
  <c r="R171" i="4"/>
  <c r="P171" i="4"/>
  <c r="N171" i="4"/>
  <c r="L171" i="4"/>
  <c r="J171" i="4"/>
  <c r="H171" i="4"/>
  <c r="F171" i="4"/>
  <c r="D171" i="4"/>
  <c r="B171" i="4"/>
  <c r="AF170" i="4"/>
  <c r="AD170" i="4"/>
  <c r="AB170" i="4"/>
  <c r="Z170" i="4"/>
  <c r="X170" i="4"/>
  <c r="V170" i="4"/>
  <c r="T170" i="4"/>
  <c r="R170" i="4"/>
  <c r="P170" i="4"/>
  <c r="N170" i="4"/>
  <c r="L170" i="4"/>
  <c r="J170" i="4"/>
  <c r="H170" i="4"/>
  <c r="F170" i="4"/>
  <c r="D170" i="4"/>
  <c r="B170" i="4"/>
  <c r="AF169" i="4"/>
  <c r="AD169" i="4"/>
  <c r="AB169" i="4"/>
  <c r="Z169" i="4"/>
  <c r="X169" i="4"/>
  <c r="V169" i="4"/>
  <c r="T169" i="4"/>
  <c r="R169" i="4"/>
  <c r="P169" i="4"/>
  <c r="N169" i="4"/>
  <c r="L169" i="4"/>
  <c r="J169" i="4"/>
  <c r="H169" i="4"/>
  <c r="F169" i="4"/>
  <c r="D169" i="4"/>
  <c r="B169" i="4"/>
  <c r="AF168" i="4"/>
  <c r="AD168" i="4"/>
  <c r="AB168" i="4"/>
  <c r="Z168" i="4"/>
  <c r="X168" i="4"/>
  <c r="V168" i="4"/>
  <c r="T168" i="4"/>
  <c r="R168" i="4"/>
  <c r="P168" i="4"/>
  <c r="N168" i="4"/>
  <c r="L168" i="4"/>
  <c r="J168" i="4"/>
  <c r="H168" i="4"/>
  <c r="F168" i="4"/>
  <c r="D168" i="4"/>
  <c r="B168" i="4"/>
  <c r="AF167" i="4"/>
  <c r="AD167" i="4"/>
  <c r="AB167" i="4"/>
  <c r="Z167" i="4"/>
  <c r="X167" i="4"/>
  <c r="V167" i="4"/>
  <c r="T167" i="4"/>
  <c r="R167" i="4"/>
  <c r="P167" i="4"/>
  <c r="N167" i="4"/>
  <c r="L167" i="4"/>
  <c r="J167" i="4"/>
  <c r="H167" i="4"/>
  <c r="F167" i="4"/>
  <c r="D167" i="4"/>
  <c r="B167" i="4"/>
  <c r="AF166" i="4"/>
  <c r="AD166" i="4"/>
  <c r="AB166" i="4"/>
  <c r="Z166" i="4"/>
  <c r="X166" i="4"/>
  <c r="V166" i="4"/>
  <c r="T166" i="4"/>
  <c r="R166" i="4"/>
  <c r="P166" i="4"/>
  <c r="N166" i="4"/>
  <c r="L166" i="4"/>
  <c r="J166" i="4"/>
  <c r="H166" i="4"/>
  <c r="F166" i="4"/>
  <c r="D166" i="4"/>
  <c r="B166" i="4"/>
  <c r="AF165" i="4"/>
  <c r="AD165" i="4"/>
  <c r="AB165" i="4"/>
  <c r="Z165" i="4"/>
  <c r="X165" i="4"/>
  <c r="V165" i="4"/>
  <c r="T165" i="4"/>
  <c r="R165" i="4"/>
  <c r="P165" i="4"/>
  <c r="N165" i="4"/>
  <c r="L165" i="4"/>
  <c r="J165" i="4"/>
  <c r="H165" i="4"/>
  <c r="F165" i="4"/>
  <c r="D165" i="4"/>
  <c r="B165" i="4"/>
  <c r="AF164" i="4"/>
  <c r="AD164" i="4"/>
  <c r="AB164" i="4"/>
  <c r="Z164" i="4"/>
  <c r="X164" i="4"/>
  <c r="V164" i="4"/>
  <c r="T164" i="4"/>
  <c r="R164" i="4"/>
  <c r="P164" i="4"/>
  <c r="N164" i="4"/>
  <c r="L164" i="4"/>
  <c r="J164" i="4"/>
  <c r="H164" i="4"/>
  <c r="F164" i="4"/>
  <c r="D164" i="4"/>
  <c r="B164" i="4"/>
  <c r="AF163" i="4"/>
  <c r="AD163" i="4"/>
  <c r="AB163" i="4"/>
  <c r="Z163" i="4"/>
  <c r="X163" i="4"/>
  <c r="V163" i="4"/>
  <c r="T163" i="4"/>
  <c r="R163" i="4"/>
  <c r="P163" i="4"/>
  <c r="N163" i="4"/>
  <c r="L163" i="4"/>
  <c r="J163" i="4"/>
  <c r="H163" i="4"/>
  <c r="F163" i="4"/>
  <c r="D163" i="4"/>
  <c r="B163" i="4"/>
  <c r="AF162" i="4"/>
  <c r="AD162" i="4"/>
  <c r="AB162" i="4"/>
  <c r="Z162" i="4"/>
  <c r="X162" i="4"/>
  <c r="V162" i="4"/>
  <c r="T162" i="4"/>
  <c r="R162" i="4"/>
  <c r="P162" i="4"/>
  <c r="N162" i="4"/>
  <c r="L162" i="4"/>
  <c r="J162" i="4"/>
  <c r="H162" i="4"/>
  <c r="F162" i="4"/>
  <c r="D162" i="4"/>
  <c r="B162" i="4"/>
  <c r="AF161" i="4"/>
  <c r="AD161" i="4"/>
  <c r="AB161" i="4"/>
  <c r="Z161" i="4"/>
  <c r="X161" i="4"/>
  <c r="V161" i="4"/>
  <c r="T161" i="4"/>
  <c r="R161" i="4"/>
  <c r="P161" i="4"/>
  <c r="N161" i="4"/>
  <c r="L161" i="4"/>
  <c r="J161" i="4"/>
  <c r="H161" i="4"/>
  <c r="F161" i="4"/>
  <c r="D161" i="4"/>
  <c r="B161" i="4"/>
  <c r="AF160" i="4"/>
  <c r="AD160" i="4"/>
  <c r="AB160" i="4"/>
  <c r="Z160" i="4"/>
  <c r="X160" i="4"/>
  <c r="V160" i="4"/>
  <c r="T160" i="4"/>
  <c r="R160" i="4"/>
  <c r="P160" i="4"/>
  <c r="N160" i="4"/>
  <c r="L160" i="4"/>
  <c r="J160" i="4"/>
  <c r="H160" i="4"/>
  <c r="F160" i="4"/>
  <c r="D160" i="4"/>
  <c r="B160" i="4"/>
  <c r="AF159" i="4"/>
  <c r="AD159" i="4"/>
  <c r="AB159" i="4"/>
  <c r="Z159" i="4"/>
  <c r="X159" i="4"/>
  <c r="V159" i="4"/>
  <c r="T159" i="4"/>
  <c r="R159" i="4"/>
  <c r="P159" i="4"/>
  <c r="N159" i="4"/>
  <c r="L159" i="4"/>
  <c r="J159" i="4"/>
  <c r="H159" i="4"/>
  <c r="F159" i="4"/>
  <c r="D159" i="4"/>
  <c r="B159" i="4"/>
  <c r="AF158" i="4"/>
  <c r="AD158" i="4"/>
  <c r="AB158" i="4"/>
  <c r="Z158" i="4"/>
  <c r="X158" i="4"/>
  <c r="V158" i="4"/>
  <c r="T158" i="4"/>
  <c r="R158" i="4"/>
  <c r="P158" i="4"/>
  <c r="N158" i="4"/>
  <c r="L158" i="4"/>
  <c r="J158" i="4"/>
  <c r="H158" i="4"/>
  <c r="F158" i="4"/>
  <c r="D158" i="4"/>
  <c r="B158" i="4"/>
  <c r="AF157" i="4"/>
  <c r="AD157" i="4"/>
  <c r="AB157" i="4"/>
  <c r="Z157" i="4"/>
  <c r="X157" i="4"/>
  <c r="V157" i="4"/>
  <c r="T157" i="4"/>
  <c r="R157" i="4"/>
  <c r="P157" i="4"/>
  <c r="N157" i="4"/>
  <c r="L157" i="4"/>
  <c r="J157" i="4"/>
  <c r="H157" i="4"/>
  <c r="F157" i="4"/>
  <c r="D157" i="4"/>
  <c r="B157" i="4"/>
  <c r="AF156" i="4"/>
  <c r="AD156" i="4"/>
  <c r="AB156" i="4"/>
  <c r="Z156" i="4"/>
  <c r="X156" i="4"/>
  <c r="V156" i="4"/>
  <c r="T156" i="4"/>
  <c r="R156" i="4"/>
  <c r="P156" i="4"/>
  <c r="N156" i="4"/>
  <c r="L156" i="4"/>
  <c r="J156" i="4"/>
  <c r="H156" i="4"/>
  <c r="F156" i="4"/>
  <c r="D156" i="4"/>
  <c r="B156" i="4"/>
  <c r="AF155" i="4"/>
  <c r="AD155" i="4"/>
  <c r="AB155" i="4"/>
  <c r="Z155" i="4"/>
  <c r="X155" i="4"/>
  <c r="V155" i="4"/>
  <c r="T155" i="4"/>
  <c r="R155" i="4"/>
  <c r="P155" i="4"/>
  <c r="N155" i="4"/>
  <c r="L155" i="4"/>
  <c r="J155" i="4"/>
  <c r="H155" i="4"/>
  <c r="F155" i="4"/>
  <c r="D155" i="4"/>
  <c r="B155" i="4"/>
  <c r="AF154" i="4"/>
  <c r="AD154" i="4"/>
  <c r="AB154" i="4"/>
  <c r="Z154" i="4"/>
  <c r="X154" i="4"/>
  <c r="V154" i="4"/>
  <c r="T154" i="4"/>
  <c r="R154" i="4"/>
  <c r="P154" i="4"/>
  <c r="N154" i="4"/>
  <c r="L154" i="4"/>
  <c r="J154" i="4"/>
  <c r="H154" i="4"/>
  <c r="F154" i="4"/>
  <c r="D154" i="4"/>
  <c r="B154" i="4"/>
  <c r="AF153" i="4"/>
  <c r="AD153" i="4"/>
  <c r="AB153" i="4"/>
  <c r="Z153" i="4"/>
  <c r="X153" i="4"/>
  <c r="V153" i="4"/>
  <c r="T153" i="4"/>
  <c r="R153" i="4"/>
  <c r="P153" i="4"/>
  <c r="N153" i="4"/>
  <c r="L153" i="4"/>
  <c r="J153" i="4"/>
  <c r="H153" i="4"/>
  <c r="F153" i="4"/>
  <c r="D153" i="4"/>
  <c r="B153" i="4"/>
  <c r="AF152" i="4"/>
  <c r="AD152" i="4"/>
  <c r="AB152" i="4"/>
  <c r="Z152" i="4"/>
  <c r="X152" i="4"/>
  <c r="V152" i="4"/>
  <c r="T152" i="4"/>
  <c r="R152" i="4"/>
  <c r="P152" i="4"/>
  <c r="N152" i="4"/>
  <c r="L152" i="4"/>
  <c r="J152" i="4"/>
  <c r="H152" i="4"/>
  <c r="F152" i="4"/>
  <c r="D152" i="4"/>
  <c r="B152" i="4"/>
  <c r="AF151" i="4"/>
  <c r="AD151" i="4"/>
  <c r="AB151" i="4"/>
  <c r="Z151" i="4"/>
  <c r="X151" i="4"/>
  <c r="V151" i="4"/>
  <c r="T151" i="4"/>
  <c r="R151" i="4"/>
  <c r="P151" i="4"/>
  <c r="N151" i="4"/>
  <c r="L151" i="4"/>
  <c r="J151" i="4"/>
  <c r="H151" i="4"/>
  <c r="F151" i="4"/>
  <c r="D151" i="4"/>
  <c r="B151" i="4"/>
  <c r="AF150" i="4"/>
  <c r="AD150" i="4"/>
  <c r="AB150" i="4"/>
  <c r="Z150" i="4"/>
  <c r="X150" i="4"/>
  <c r="V150" i="4"/>
  <c r="T150" i="4"/>
  <c r="R150" i="4"/>
  <c r="P150" i="4"/>
  <c r="N150" i="4"/>
  <c r="L150" i="4"/>
  <c r="J150" i="4"/>
  <c r="H150" i="4"/>
  <c r="F150" i="4"/>
  <c r="D150" i="4"/>
  <c r="B150" i="4"/>
  <c r="AF149" i="4"/>
  <c r="AD149" i="4"/>
  <c r="AB149" i="4"/>
  <c r="Z149" i="4"/>
  <c r="X149" i="4"/>
  <c r="V149" i="4"/>
  <c r="T149" i="4"/>
  <c r="R149" i="4"/>
  <c r="P149" i="4"/>
  <c r="N149" i="4"/>
  <c r="L149" i="4"/>
  <c r="J149" i="4"/>
  <c r="H149" i="4"/>
  <c r="F149" i="4"/>
  <c r="D149" i="4"/>
  <c r="B149" i="4"/>
  <c r="AF148" i="4"/>
  <c r="AD148" i="4"/>
  <c r="AB148" i="4"/>
  <c r="Z148" i="4"/>
  <c r="X148" i="4"/>
  <c r="V148" i="4"/>
  <c r="T148" i="4"/>
  <c r="R148" i="4"/>
  <c r="P148" i="4"/>
  <c r="N148" i="4"/>
  <c r="L148" i="4"/>
  <c r="J148" i="4"/>
  <c r="H148" i="4"/>
  <c r="F148" i="4"/>
  <c r="D148" i="4"/>
  <c r="B148" i="4"/>
  <c r="AF147" i="4"/>
  <c r="AD147" i="4"/>
  <c r="AB147" i="4"/>
  <c r="Z147" i="4"/>
  <c r="X147" i="4"/>
  <c r="V147" i="4"/>
  <c r="T147" i="4"/>
  <c r="R147" i="4"/>
  <c r="P147" i="4"/>
  <c r="N147" i="4"/>
  <c r="L147" i="4"/>
  <c r="J147" i="4"/>
  <c r="H147" i="4"/>
  <c r="F147" i="4"/>
  <c r="D147" i="4"/>
  <c r="B147" i="4"/>
  <c r="AF146" i="4"/>
  <c r="AD146" i="4"/>
  <c r="AB146" i="4"/>
  <c r="Z146" i="4"/>
  <c r="X146" i="4"/>
  <c r="V146" i="4"/>
  <c r="T146" i="4"/>
  <c r="R146" i="4"/>
  <c r="P146" i="4"/>
  <c r="N146" i="4"/>
  <c r="L146" i="4"/>
  <c r="J146" i="4"/>
  <c r="H146" i="4"/>
  <c r="F146" i="4"/>
  <c r="D146" i="4"/>
  <c r="B146" i="4"/>
  <c r="AF145" i="4"/>
  <c r="AD145" i="4"/>
  <c r="AB145" i="4"/>
  <c r="Z145" i="4"/>
  <c r="X145" i="4"/>
  <c r="V145" i="4"/>
  <c r="T145" i="4"/>
  <c r="R145" i="4"/>
  <c r="P145" i="4"/>
  <c r="N145" i="4"/>
  <c r="L145" i="4"/>
  <c r="J145" i="4"/>
  <c r="H145" i="4"/>
  <c r="F145" i="4"/>
  <c r="D145" i="4"/>
  <c r="B145" i="4"/>
  <c r="AF144" i="4"/>
  <c r="AD144" i="4"/>
  <c r="AB144" i="4"/>
  <c r="Z144" i="4"/>
  <c r="X144" i="4"/>
  <c r="V144" i="4"/>
  <c r="T144" i="4"/>
  <c r="R144" i="4"/>
  <c r="P144" i="4"/>
  <c r="N144" i="4"/>
  <c r="L144" i="4"/>
  <c r="J144" i="4"/>
  <c r="H144" i="4"/>
  <c r="F144" i="4"/>
  <c r="D144" i="4"/>
  <c r="B144" i="4"/>
  <c r="AF143" i="4"/>
  <c r="AD143" i="4"/>
  <c r="AB143" i="4"/>
  <c r="Z143" i="4"/>
  <c r="X143" i="4"/>
  <c r="V143" i="4"/>
  <c r="T143" i="4"/>
  <c r="R143" i="4"/>
  <c r="P143" i="4"/>
  <c r="N143" i="4"/>
  <c r="L143" i="4"/>
  <c r="J143" i="4"/>
  <c r="H143" i="4"/>
  <c r="F143" i="4"/>
  <c r="D143" i="4"/>
  <c r="B143" i="4"/>
  <c r="AF142" i="4"/>
  <c r="AD142" i="4"/>
  <c r="AB142" i="4"/>
  <c r="Z142" i="4"/>
  <c r="X142" i="4"/>
  <c r="V142" i="4"/>
  <c r="T142" i="4"/>
  <c r="R142" i="4"/>
  <c r="P142" i="4"/>
  <c r="N142" i="4"/>
  <c r="L142" i="4"/>
  <c r="J142" i="4"/>
  <c r="H142" i="4"/>
  <c r="F142" i="4"/>
  <c r="D142" i="4"/>
  <c r="B142" i="4"/>
  <c r="AF141" i="4"/>
  <c r="AD141" i="4"/>
  <c r="AB141" i="4"/>
  <c r="Z141" i="4"/>
  <c r="X141" i="4"/>
  <c r="V141" i="4"/>
  <c r="T141" i="4"/>
  <c r="R141" i="4"/>
  <c r="P141" i="4"/>
  <c r="N141" i="4"/>
  <c r="L141" i="4"/>
  <c r="J141" i="4"/>
  <c r="H141" i="4"/>
  <c r="F141" i="4"/>
  <c r="D141" i="4"/>
  <c r="B141" i="4"/>
  <c r="AF140" i="4"/>
  <c r="AD140" i="4"/>
  <c r="AB140" i="4"/>
  <c r="Z140" i="4"/>
  <c r="X140" i="4"/>
  <c r="V140" i="4"/>
  <c r="T140" i="4"/>
  <c r="R140" i="4"/>
  <c r="P140" i="4"/>
  <c r="N140" i="4"/>
  <c r="L140" i="4"/>
  <c r="J140" i="4"/>
  <c r="H140" i="4"/>
  <c r="F140" i="4"/>
  <c r="D140" i="4"/>
  <c r="B140" i="4"/>
  <c r="AF139" i="4"/>
  <c r="AD139" i="4"/>
  <c r="AB139" i="4"/>
  <c r="Z139" i="4"/>
  <c r="X139" i="4"/>
  <c r="V139" i="4"/>
  <c r="T139" i="4"/>
  <c r="R139" i="4"/>
  <c r="P139" i="4"/>
  <c r="N139" i="4"/>
  <c r="L139" i="4"/>
  <c r="J139" i="4"/>
  <c r="H139" i="4"/>
  <c r="F139" i="4"/>
  <c r="D139" i="4"/>
  <c r="B139" i="4"/>
  <c r="AF138" i="4"/>
  <c r="AD138" i="4"/>
  <c r="AB138" i="4"/>
  <c r="Z138" i="4"/>
  <c r="X138" i="4"/>
  <c r="V138" i="4"/>
  <c r="T138" i="4"/>
  <c r="R138" i="4"/>
  <c r="P138" i="4"/>
  <c r="N138" i="4"/>
  <c r="L138" i="4"/>
  <c r="J138" i="4"/>
  <c r="H138" i="4"/>
  <c r="F138" i="4"/>
  <c r="D138" i="4"/>
  <c r="B138" i="4"/>
  <c r="AF137" i="4"/>
  <c r="AD137" i="4"/>
  <c r="AB137" i="4"/>
  <c r="Z137" i="4"/>
  <c r="X137" i="4"/>
  <c r="V137" i="4"/>
  <c r="T137" i="4"/>
  <c r="R137" i="4"/>
  <c r="P137" i="4"/>
  <c r="N137" i="4"/>
  <c r="L137" i="4"/>
  <c r="J137" i="4"/>
  <c r="H137" i="4"/>
  <c r="F137" i="4"/>
  <c r="D137" i="4"/>
  <c r="B137" i="4"/>
  <c r="AF136" i="4"/>
  <c r="AD136" i="4"/>
  <c r="AB136" i="4"/>
  <c r="Z136" i="4"/>
  <c r="X136" i="4"/>
  <c r="V136" i="4"/>
  <c r="T136" i="4"/>
  <c r="R136" i="4"/>
  <c r="P136" i="4"/>
  <c r="N136" i="4"/>
  <c r="L136" i="4"/>
  <c r="J136" i="4"/>
  <c r="H136" i="4"/>
  <c r="F136" i="4"/>
  <c r="D136" i="4"/>
  <c r="B136" i="4"/>
  <c r="AF135" i="4"/>
  <c r="AD135" i="4"/>
  <c r="AB135" i="4"/>
  <c r="Z135" i="4"/>
  <c r="X135" i="4"/>
  <c r="V135" i="4"/>
  <c r="T135" i="4"/>
  <c r="R135" i="4"/>
  <c r="P135" i="4"/>
  <c r="N135" i="4"/>
  <c r="L135" i="4"/>
  <c r="J135" i="4"/>
  <c r="H135" i="4"/>
  <c r="F135" i="4"/>
  <c r="D135" i="4"/>
  <c r="B135" i="4"/>
  <c r="AF134" i="4"/>
  <c r="AD134" i="4"/>
  <c r="AB134" i="4"/>
  <c r="Z134" i="4"/>
  <c r="X134" i="4"/>
  <c r="V134" i="4"/>
  <c r="T134" i="4"/>
  <c r="R134" i="4"/>
  <c r="P134" i="4"/>
  <c r="N134" i="4"/>
  <c r="L134" i="4"/>
  <c r="J134" i="4"/>
  <c r="H134" i="4"/>
  <c r="F134" i="4"/>
  <c r="D134" i="4"/>
  <c r="B134" i="4"/>
  <c r="AF133" i="4"/>
  <c r="AD133" i="4"/>
  <c r="AB133" i="4"/>
  <c r="Z133" i="4"/>
  <c r="X133" i="4"/>
  <c r="V133" i="4"/>
  <c r="T133" i="4"/>
  <c r="R133" i="4"/>
  <c r="P133" i="4"/>
  <c r="N133" i="4"/>
  <c r="L133" i="4"/>
  <c r="J133" i="4"/>
  <c r="H133" i="4"/>
  <c r="F133" i="4"/>
  <c r="D133" i="4"/>
  <c r="B133" i="4"/>
  <c r="AF132" i="4"/>
  <c r="AD132" i="4"/>
  <c r="AB132" i="4"/>
  <c r="Z132" i="4"/>
  <c r="X132" i="4"/>
  <c r="V132" i="4"/>
  <c r="T132" i="4"/>
  <c r="R132" i="4"/>
  <c r="P132" i="4"/>
  <c r="N132" i="4"/>
  <c r="L132" i="4"/>
  <c r="J132" i="4"/>
  <c r="H132" i="4"/>
  <c r="F132" i="4"/>
  <c r="D132" i="4"/>
  <c r="B132" i="4"/>
  <c r="AF131" i="4"/>
  <c r="AD131" i="4"/>
  <c r="AB131" i="4"/>
  <c r="Z131" i="4"/>
  <c r="X131" i="4"/>
  <c r="V131" i="4"/>
  <c r="T131" i="4"/>
  <c r="R131" i="4"/>
  <c r="P131" i="4"/>
  <c r="N131" i="4"/>
  <c r="L131" i="4"/>
  <c r="J131" i="4"/>
  <c r="H131" i="4"/>
  <c r="F131" i="4"/>
  <c r="D131" i="4"/>
  <c r="B131" i="4"/>
  <c r="AF130" i="4"/>
  <c r="AD130" i="4"/>
  <c r="AB130" i="4"/>
  <c r="Z130" i="4"/>
  <c r="X130" i="4"/>
  <c r="V130" i="4"/>
  <c r="T130" i="4"/>
  <c r="R130" i="4"/>
  <c r="P130" i="4"/>
  <c r="N130" i="4"/>
  <c r="L130" i="4"/>
  <c r="J130" i="4"/>
  <c r="H130" i="4"/>
  <c r="F130" i="4"/>
  <c r="D130" i="4"/>
  <c r="B130" i="4"/>
  <c r="AF129" i="4"/>
  <c r="AD129" i="4"/>
  <c r="AB129" i="4"/>
  <c r="Z129" i="4"/>
  <c r="X129" i="4"/>
  <c r="V129" i="4"/>
  <c r="T129" i="4"/>
  <c r="R129" i="4"/>
  <c r="P129" i="4"/>
  <c r="N129" i="4"/>
  <c r="L129" i="4"/>
  <c r="J129" i="4"/>
  <c r="H129" i="4"/>
  <c r="F129" i="4"/>
  <c r="D129" i="4"/>
  <c r="B129" i="4"/>
  <c r="AF128" i="4"/>
  <c r="AD128" i="4"/>
  <c r="AB128" i="4"/>
  <c r="Z128" i="4"/>
  <c r="X128" i="4"/>
  <c r="V128" i="4"/>
  <c r="T128" i="4"/>
  <c r="R128" i="4"/>
  <c r="P128" i="4"/>
  <c r="N128" i="4"/>
  <c r="L128" i="4"/>
  <c r="J128" i="4"/>
  <c r="H128" i="4"/>
  <c r="F128" i="4"/>
  <c r="D128" i="4"/>
  <c r="B128" i="4"/>
  <c r="AF127" i="4"/>
  <c r="AD127" i="4"/>
  <c r="AB127" i="4"/>
  <c r="Z127" i="4"/>
  <c r="X127" i="4"/>
  <c r="V127" i="4"/>
  <c r="T127" i="4"/>
  <c r="R127" i="4"/>
  <c r="P127" i="4"/>
  <c r="N127" i="4"/>
  <c r="L127" i="4"/>
  <c r="J127" i="4"/>
  <c r="H127" i="4"/>
  <c r="F127" i="4"/>
  <c r="D127" i="4"/>
  <c r="B127" i="4"/>
  <c r="AF126" i="4"/>
  <c r="AD126" i="4"/>
  <c r="AB126" i="4"/>
  <c r="Z126" i="4"/>
  <c r="X126" i="4"/>
  <c r="V126" i="4"/>
  <c r="T126" i="4"/>
  <c r="R126" i="4"/>
  <c r="P126" i="4"/>
  <c r="N126" i="4"/>
  <c r="L126" i="4"/>
  <c r="J126" i="4"/>
  <c r="H126" i="4"/>
  <c r="F126" i="4"/>
  <c r="D126" i="4"/>
  <c r="B126" i="4"/>
  <c r="AF125" i="4"/>
  <c r="AD125" i="4"/>
  <c r="AB125" i="4"/>
  <c r="Z125" i="4"/>
  <c r="X125" i="4"/>
  <c r="V125" i="4"/>
  <c r="T125" i="4"/>
  <c r="R125" i="4"/>
  <c r="P125" i="4"/>
  <c r="N125" i="4"/>
  <c r="L125" i="4"/>
  <c r="J125" i="4"/>
  <c r="H125" i="4"/>
  <c r="F125" i="4"/>
  <c r="D125" i="4"/>
  <c r="B125" i="4"/>
  <c r="AF124" i="4"/>
  <c r="AD124" i="4"/>
  <c r="AB124" i="4"/>
  <c r="Z124" i="4"/>
  <c r="X124" i="4"/>
  <c r="V124" i="4"/>
  <c r="T124" i="4"/>
  <c r="R124" i="4"/>
  <c r="P124" i="4"/>
  <c r="N124" i="4"/>
  <c r="L124" i="4"/>
  <c r="J124" i="4"/>
  <c r="H124" i="4"/>
  <c r="F124" i="4"/>
  <c r="D124" i="4"/>
  <c r="B124" i="4"/>
  <c r="AF123" i="4"/>
  <c r="AD123" i="4"/>
  <c r="AB123" i="4"/>
  <c r="Z123" i="4"/>
  <c r="X123" i="4"/>
  <c r="V123" i="4"/>
  <c r="T123" i="4"/>
  <c r="R123" i="4"/>
  <c r="P123" i="4"/>
  <c r="N123" i="4"/>
  <c r="L123" i="4"/>
  <c r="J123" i="4"/>
  <c r="H123" i="4"/>
  <c r="F123" i="4"/>
  <c r="D123" i="4"/>
  <c r="B123" i="4"/>
  <c r="AF122" i="4"/>
  <c r="AD122" i="4"/>
  <c r="AB122" i="4"/>
  <c r="Z122" i="4"/>
  <c r="X122" i="4"/>
  <c r="V122" i="4"/>
  <c r="T122" i="4"/>
  <c r="R122" i="4"/>
  <c r="P122" i="4"/>
  <c r="N122" i="4"/>
  <c r="L122" i="4"/>
  <c r="J122" i="4"/>
  <c r="H122" i="4"/>
  <c r="F122" i="4"/>
  <c r="D122" i="4"/>
  <c r="B122" i="4"/>
  <c r="AF121" i="4"/>
  <c r="AD121" i="4"/>
  <c r="AB121" i="4"/>
  <c r="Z121" i="4"/>
  <c r="X121" i="4"/>
  <c r="V121" i="4"/>
  <c r="T121" i="4"/>
  <c r="R121" i="4"/>
  <c r="P121" i="4"/>
  <c r="N121" i="4"/>
  <c r="L121" i="4"/>
  <c r="J121" i="4"/>
  <c r="H121" i="4"/>
  <c r="F121" i="4"/>
  <c r="D121" i="4"/>
  <c r="B121" i="4"/>
  <c r="AF120" i="4"/>
  <c r="AD120" i="4"/>
  <c r="AB120" i="4"/>
  <c r="Z120" i="4"/>
  <c r="X120" i="4"/>
  <c r="V120" i="4"/>
  <c r="T120" i="4"/>
  <c r="R120" i="4"/>
  <c r="P120" i="4"/>
  <c r="N120" i="4"/>
  <c r="L120" i="4"/>
  <c r="J120" i="4"/>
  <c r="H120" i="4"/>
  <c r="F120" i="4"/>
  <c r="D120" i="4"/>
  <c r="B120" i="4"/>
  <c r="AF119" i="4"/>
  <c r="AD119" i="4"/>
  <c r="AB119" i="4"/>
  <c r="Z119" i="4"/>
  <c r="X119" i="4"/>
  <c r="V119" i="4"/>
  <c r="T119" i="4"/>
  <c r="R119" i="4"/>
  <c r="P119" i="4"/>
  <c r="N119" i="4"/>
  <c r="L119" i="4"/>
  <c r="J119" i="4"/>
  <c r="H119" i="4"/>
  <c r="F119" i="4"/>
  <c r="D119" i="4"/>
  <c r="B119" i="4"/>
  <c r="AF118" i="4"/>
  <c r="AD118" i="4"/>
  <c r="AB118" i="4"/>
  <c r="Z118" i="4"/>
  <c r="X118" i="4"/>
  <c r="V118" i="4"/>
  <c r="T118" i="4"/>
  <c r="R118" i="4"/>
  <c r="P118" i="4"/>
  <c r="N118" i="4"/>
  <c r="L118" i="4"/>
  <c r="J118" i="4"/>
  <c r="H118" i="4"/>
  <c r="F118" i="4"/>
  <c r="D118" i="4"/>
  <c r="B118" i="4"/>
  <c r="AF117" i="4"/>
  <c r="AD117" i="4"/>
  <c r="AB117" i="4"/>
  <c r="Z117" i="4"/>
  <c r="X117" i="4"/>
  <c r="V117" i="4"/>
  <c r="T117" i="4"/>
  <c r="R117" i="4"/>
  <c r="P117" i="4"/>
  <c r="N117" i="4"/>
  <c r="L117" i="4"/>
  <c r="J117" i="4"/>
  <c r="H117" i="4"/>
  <c r="F117" i="4"/>
  <c r="D117" i="4"/>
  <c r="B117" i="4"/>
  <c r="AF116" i="4"/>
  <c r="AD116" i="4"/>
  <c r="AB116" i="4"/>
  <c r="Z116" i="4"/>
  <c r="X116" i="4"/>
  <c r="V116" i="4"/>
  <c r="T116" i="4"/>
  <c r="R116" i="4"/>
  <c r="P116" i="4"/>
  <c r="N116" i="4"/>
  <c r="L116" i="4"/>
  <c r="J116" i="4"/>
  <c r="H116" i="4"/>
  <c r="F116" i="4"/>
  <c r="D116" i="4"/>
  <c r="B116" i="4"/>
  <c r="AF115" i="4"/>
  <c r="AD115" i="4"/>
  <c r="AB115" i="4"/>
  <c r="Z115" i="4"/>
  <c r="X115" i="4"/>
  <c r="V115" i="4"/>
  <c r="T115" i="4"/>
  <c r="R115" i="4"/>
  <c r="P115" i="4"/>
  <c r="N115" i="4"/>
  <c r="L115" i="4"/>
  <c r="J115" i="4"/>
  <c r="H115" i="4"/>
  <c r="F115" i="4"/>
  <c r="D115" i="4"/>
  <c r="B115" i="4"/>
  <c r="AF114" i="4"/>
  <c r="AD114" i="4"/>
  <c r="AB114" i="4"/>
  <c r="Z114" i="4"/>
  <c r="X114" i="4"/>
  <c r="V114" i="4"/>
  <c r="T114" i="4"/>
  <c r="R114" i="4"/>
  <c r="P114" i="4"/>
  <c r="N114" i="4"/>
  <c r="L114" i="4"/>
  <c r="J114" i="4"/>
  <c r="H114" i="4"/>
  <c r="F114" i="4"/>
  <c r="D114" i="4"/>
  <c r="B114" i="4"/>
  <c r="AF113" i="4"/>
  <c r="AD113" i="4"/>
  <c r="AB113" i="4"/>
  <c r="Z113" i="4"/>
  <c r="X113" i="4"/>
  <c r="V113" i="4"/>
  <c r="T113" i="4"/>
  <c r="R113" i="4"/>
  <c r="P113" i="4"/>
  <c r="N113" i="4"/>
  <c r="L113" i="4"/>
  <c r="J113" i="4"/>
  <c r="H113" i="4"/>
  <c r="F113" i="4"/>
  <c r="D113" i="4"/>
  <c r="B113" i="4"/>
  <c r="AF112" i="4"/>
  <c r="AD112" i="4"/>
  <c r="AB112" i="4"/>
  <c r="Z112" i="4"/>
  <c r="X112" i="4"/>
  <c r="V112" i="4"/>
  <c r="T112" i="4"/>
  <c r="R112" i="4"/>
  <c r="P112" i="4"/>
  <c r="N112" i="4"/>
  <c r="L112" i="4"/>
  <c r="J112" i="4"/>
  <c r="H112" i="4"/>
  <c r="F112" i="4"/>
  <c r="D112" i="4"/>
  <c r="B112" i="4"/>
  <c r="AF111" i="4"/>
  <c r="AD111" i="4"/>
  <c r="AB111" i="4"/>
  <c r="Z111" i="4"/>
  <c r="X111" i="4"/>
  <c r="V111" i="4"/>
  <c r="T111" i="4"/>
  <c r="R111" i="4"/>
  <c r="P111" i="4"/>
  <c r="N111" i="4"/>
  <c r="L111" i="4"/>
  <c r="J111" i="4"/>
  <c r="H111" i="4"/>
  <c r="F111" i="4"/>
  <c r="D111" i="4"/>
  <c r="B111" i="4"/>
  <c r="AF110" i="4"/>
  <c r="AD110" i="4"/>
  <c r="AB110" i="4"/>
  <c r="Z110" i="4"/>
  <c r="X110" i="4"/>
  <c r="V110" i="4"/>
  <c r="T110" i="4"/>
  <c r="R110" i="4"/>
  <c r="P110" i="4"/>
  <c r="N110" i="4"/>
  <c r="L110" i="4"/>
  <c r="J110" i="4"/>
  <c r="H110" i="4"/>
  <c r="F110" i="4"/>
  <c r="D110" i="4"/>
  <c r="B110" i="4"/>
  <c r="AF109" i="4"/>
  <c r="AD109" i="4"/>
  <c r="AB109" i="4"/>
  <c r="Z109" i="4"/>
  <c r="X109" i="4"/>
  <c r="V109" i="4"/>
  <c r="T109" i="4"/>
  <c r="R109" i="4"/>
  <c r="P109" i="4"/>
  <c r="N109" i="4"/>
  <c r="L109" i="4"/>
  <c r="J109" i="4"/>
  <c r="H109" i="4"/>
  <c r="F109" i="4"/>
  <c r="D109" i="4"/>
  <c r="B109" i="4"/>
  <c r="AF108" i="4"/>
  <c r="AD108" i="4"/>
  <c r="AB108" i="4"/>
  <c r="Z108" i="4"/>
  <c r="X108" i="4"/>
  <c r="V108" i="4"/>
  <c r="T108" i="4"/>
  <c r="R108" i="4"/>
  <c r="P108" i="4"/>
  <c r="N108" i="4"/>
  <c r="L108" i="4"/>
  <c r="J108" i="4"/>
  <c r="H108" i="4"/>
  <c r="F108" i="4"/>
  <c r="D108" i="4"/>
  <c r="B108" i="4"/>
  <c r="AF107" i="4"/>
  <c r="AD107" i="4"/>
  <c r="AB107" i="4"/>
  <c r="Z107" i="4"/>
  <c r="X107" i="4"/>
  <c r="V107" i="4"/>
  <c r="T107" i="4"/>
  <c r="R107" i="4"/>
  <c r="P107" i="4"/>
  <c r="N107" i="4"/>
  <c r="L107" i="4"/>
  <c r="J107" i="4"/>
  <c r="H107" i="4"/>
  <c r="F107" i="4"/>
  <c r="D107" i="4"/>
  <c r="B107" i="4"/>
  <c r="AF106" i="4"/>
  <c r="AD106" i="4"/>
  <c r="AB106" i="4"/>
  <c r="Z106" i="4"/>
  <c r="X106" i="4"/>
  <c r="V106" i="4"/>
  <c r="T106" i="4"/>
  <c r="R106" i="4"/>
  <c r="P106" i="4"/>
  <c r="N106" i="4"/>
  <c r="L106" i="4"/>
  <c r="J106" i="4"/>
  <c r="H106" i="4"/>
  <c r="F106" i="4"/>
  <c r="D106" i="4"/>
  <c r="B106" i="4"/>
  <c r="AF105" i="4"/>
  <c r="AD105" i="4"/>
  <c r="AB105" i="4"/>
  <c r="Z105" i="4"/>
  <c r="X105" i="4"/>
  <c r="V105" i="4"/>
  <c r="T105" i="4"/>
  <c r="R105" i="4"/>
  <c r="P105" i="4"/>
  <c r="N105" i="4"/>
  <c r="L105" i="4"/>
  <c r="J105" i="4"/>
  <c r="H105" i="4"/>
  <c r="F105" i="4"/>
  <c r="D105" i="4"/>
  <c r="B105" i="4"/>
  <c r="AF104" i="4"/>
  <c r="AD104" i="4"/>
  <c r="AB104" i="4"/>
  <c r="Z104" i="4"/>
  <c r="X104" i="4"/>
  <c r="V104" i="4"/>
  <c r="T104" i="4"/>
  <c r="R104" i="4"/>
  <c r="P104" i="4"/>
  <c r="N104" i="4"/>
  <c r="L104" i="4"/>
  <c r="J104" i="4"/>
  <c r="H104" i="4"/>
  <c r="F104" i="4"/>
  <c r="D104" i="4"/>
  <c r="B104" i="4"/>
  <c r="AF103" i="4"/>
  <c r="AD103" i="4"/>
  <c r="AB103" i="4"/>
  <c r="Z103" i="4"/>
  <c r="X103" i="4"/>
  <c r="V103" i="4"/>
  <c r="T103" i="4"/>
  <c r="R103" i="4"/>
  <c r="P103" i="4"/>
  <c r="N103" i="4"/>
  <c r="L103" i="4"/>
  <c r="J103" i="4"/>
  <c r="H103" i="4"/>
  <c r="F103" i="4"/>
  <c r="D103" i="4"/>
  <c r="B103" i="4"/>
  <c r="AF102" i="4"/>
  <c r="AD102" i="4"/>
  <c r="AB102" i="4"/>
  <c r="Z102" i="4"/>
  <c r="X102" i="4"/>
  <c r="V102" i="4"/>
  <c r="T102" i="4"/>
  <c r="R102" i="4"/>
  <c r="P102" i="4"/>
  <c r="N102" i="4"/>
  <c r="L102" i="4"/>
  <c r="J102" i="4"/>
  <c r="H102" i="4"/>
  <c r="F102" i="4"/>
  <c r="D102" i="4"/>
  <c r="B102" i="4"/>
  <c r="AF101" i="4"/>
  <c r="AD101" i="4"/>
  <c r="AB101" i="4"/>
  <c r="Z101" i="4"/>
  <c r="X101" i="4"/>
  <c r="V101" i="4"/>
  <c r="T101" i="4"/>
  <c r="R101" i="4"/>
  <c r="P101" i="4"/>
  <c r="N101" i="4"/>
  <c r="L101" i="4"/>
  <c r="J101" i="4"/>
  <c r="H101" i="4"/>
  <c r="F101" i="4"/>
  <c r="D101" i="4"/>
  <c r="B101" i="4"/>
  <c r="AF100" i="4"/>
  <c r="AD100" i="4"/>
  <c r="AB100" i="4"/>
  <c r="Z100" i="4"/>
  <c r="X100" i="4"/>
  <c r="V100" i="4"/>
  <c r="T100" i="4"/>
  <c r="R100" i="4"/>
  <c r="P100" i="4"/>
  <c r="N100" i="4"/>
  <c r="L100" i="4"/>
  <c r="J100" i="4"/>
  <c r="H100" i="4"/>
  <c r="F100" i="4"/>
  <c r="D100" i="4"/>
  <c r="B100" i="4"/>
  <c r="AF99" i="4"/>
  <c r="AD99" i="4"/>
  <c r="AB99" i="4"/>
  <c r="Z99" i="4"/>
  <c r="X99" i="4"/>
  <c r="V99" i="4"/>
  <c r="T99" i="4"/>
  <c r="R99" i="4"/>
  <c r="P99" i="4"/>
  <c r="N99" i="4"/>
  <c r="L99" i="4"/>
  <c r="J99" i="4"/>
  <c r="H99" i="4"/>
  <c r="F99" i="4"/>
  <c r="D99" i="4"/>
  <c r="B99" i="4"/>
  <c r="AF98" i="4"/>
  <c r="AD98" i="4"/>
  <c r="AB98" i="4"/>
  <c r="Z98" i="4"/>
  <c r="X98" i="4"/>
  <c r="V98" i="4"/>
  <c r="T98" i="4"/>
  <c r="R98" i="4"/>
  <c r="P98" i="4"/>
  <c r="N98" i="4"/>
  <c r="L98" i="4"/>
  <c r="J98" i="4"/>
  <c r="H98" i="4"/>
  <c r="F98" i="4"/>
  <c r="D98" i="4"/>
  <c r="B98" i="4"/>
  <c r="AF97" i="4"/>
  <c r="AD97" i="4"/>
  <c r="AB97" i="4"/>
  <c r="Z97" i="4"/>
  <c r="X97" i="4"/>
  <c r="V97" i="4"/>
  <c r="T97" i="4"/>
  <c r="R97" i="4"/>
  <c r="P97" i="4"/>
  <c r="N97" i="4"/>
  <c r="L97" i="4"/>
  <c r="J97" i="4"/>
  <c r="H97" i="4"/>
  <c r="F97" i="4"/>
  <c r="D97" i="4"/>
  <c r="B97" i="4"/>
  <c r="AF96" i="4"/>
  <c r="AD96" i="4"/>
  <c r="AB96" i="4"/>
  <c r="Z96" i="4"/>
  <c r="X96" i="4"/>
  <c r="V96" i="4"/>
  <c r="T96" i="4"/>
  <c r="R96" i="4"/>
  <c r="P96" i="4"/>
  <c r="N96" i="4"/>
  <c r="L96" i="4"/>
  <c r="J96" i="4"/>
  <c r="H96" i="4"/>
  <c r="F96" i="4"/>
  <c r="D96" i="4"/>
  <c r="B96" i="4"/>
  <c r="AF95" i="4"/>
  <c r="AD95" i="4"/>
  <c r="AB95" i="4"/>
  <c r="Z95" i="4"/>
  <c r="X95" i="4"/>
  <c r="V95" i="4"/>
  <c r="T95" i="4"/>
  <c r="R95" i="4"/>
  <c r="P95" i="4"/>
  <c r="N95" i="4"/>
  <c r="L95" i="4"/>
  <c r="J95" i="4"/>
  <c r="H95" i="4"/>
  <c r="F95" i="4"/>
  <c r="D95" i="4"/>
  <c r="B95" i="4"/>
  <c r="AF94" i="4"/>
  <c r="AD94" i="4"/>
  <c r="AB94" i="4"/>
  <c r="Z94" i="4"/>
  <c r="X94" i="4"/>
  <c r="V94" i="4"/>
  <c r="T94" i="4"/>
  <c r="R94" i="4"/>
  <c r="P94" i="4"/>
  <c r="N94" i="4"/>
  <c r="L94" i="4"/>
  <c r="J94" i="4"/>
  <c r="H94" i="4"/>
  <c r="F94" i="4"/>
  <c r="D94" i="4"/>
  <c r="B94" i="4"/>
  <c r="AF93" i="4"/>
  <c r="AD93" i="4"/>
  <c r="AB93" i="4"/>
  <c r="Z93" i="4"/>
  <c r="X93" i="4"/>
  <c r="V93" i="4"/>
  <c r="T93" i="4"/>
  <c r="R93" i="4"/>
  <c r="P93" i="4"/>
  <c r="N93" i="4"/>
  <c r="L93" i="4"/>
  <c r="J93" i="4"/>
  <c r="H93" i="4"/>
  <c r="F93" i="4"/>
  <c r="D93" i="4"/>
  <c r="B93" i="4"/>
  <c r="AF92" i="4"/>
  <c r="AD92" i="4"/>
  <c r="AB92" i="4"/>
  <c r="Z92" i="4"/>
  <c r="X92" i="4"/>
  <c r="V92" i="4"/>
  <c r="T92" i="4"/>
  <c r="R92" i="4"/>
  <c r="P92" i="4"/>
  <c r="N92" i="4"/>
  <c r="L92" i="4"/>
  <c r="J92" i="4"/>
  <c r="H92" i="4"/>
  <c r="F92" i="4"/>
  <c r="D92" i="4"/>
  <c r="B92" i="4"/>
  <c r="AF91" i="4"/>
  <c r="AD91" i="4"/>
  <c r="AB91" i="4"/>
  <c r="Z91" i="4"/>
  <c r="X91" i="4"/>
  <c r="V91" i="4"/>
  <c r="T91" i="4"/>
  <c r="R91" i="4"/>
  <c r="P91" i="4"/>
  <c r="N91" i="4"/>
  <c r="L91" i="4"/>
  <c r="J91" i="4"/>
  <c r="H91" i="4"/>
  <c r="F91" i="4"/>
  <c r="D91" i="4"/>
  <c r="B91" i="4"/>
  <c r="AF90" i="4"/>
  <c r="AD90" i="4"/>
  <c r="AB90" i="4"/>
  <c r="Z90" i="4"/>
  <c r="X90" i="4"/>
  <c r="V90" i="4"/>
  <c r="T90" i="4"/>
  <c r="R90" i="4"/>
  <c r="P90" i="4"/>
  <c r="N90" i="4"/>
  <c r="L90" i="4"/>
  <c r="J90" i="4"/>
  <c r="H90" i="4"/>
  <c r="F90" i="4"/>
  <c r="D90" i="4"/>
  <c r="B90" i="4"/>
  <c r="AF89" i="4"/>
  <c r="AD89" i="4"/>
  <c r="AB89" i="4"/>
  <c r="Z89" i="4"/>
  <c r="X89" i="4"/>
  <c r="V89" i="4"/>
  <c r="T89" i="4"/>
  <c r="R89" i="4"/>
  <c r="P89" i="4"/>
  <c r="N89" i="4"/>
  <c r="L89" i="4"/>
  <c r="J89" i="4"/>
  <c r="H89" i="4"/>
  <c r="F89" i="4"/>
  <c r="D89" i="4"/>
  <c r="B89" i="4"/>
  <c r="AF88" i="4"/>
  <c r="AD88" i="4"/>
  <c r="AB88" i="4"/>
  <c r="Z88" i="4"/>
  <c r="X88" i="4"/>
  <c r="V88" i="4"/>
  <c r="T88" i="4"/>
  <c r="R88" i="4"/>
  <c r="P88" i="4"/>
  <c r="N88" i="4"/>
  <c r="L88" i="4"/>
  <c r="J88" i="4"/>
  <c r="H88" i="4"/>
  <c r="F88" i="4"/>
  <c r="D88" i="4"/>
  <c r="B88" i="4"/>
  <c r="AF87" i="4"/>
  <c r="AD87" i="4"/>
  <c r="AB87" i="4"/>
  <c r="Z87" i="4"/>
  <c r="X87" i="4"/>
  <c r="V87" i="4"/>
  <c r="T87" i="4"/>
  <c r="R87" i="4"/>
  <c r="P87" i="4"/>
  <c r="N87" i="4"/>
  <c r="L87" i="4"/>
  <c r="J87" i="4"/>
  <c r="H87" i="4"/>
  <c r="F87" i="4"/>
  <c r="D87" i="4"/>
  <c r="B87" i="4"/>
  <c r="AF86" i="4"/>
  <c r="AD86" i="4"/>
  <c r="AB86" i="4"/>
  <c r="Z86" i="4"/>
  <c r="X86" i="4"/>
  <c r="V86" i="4"/>
  <c r="T86" i="4"/>
  <c r="R86" i="4"/>
  <c r="P86" i="4"/>
  <c r="N86" i="4"/>
  <c r="L86" i="4"/>
  <c r="J86" i="4"/>
  <c r="H86" i="4"/>
  <c r="F86" i="4"/>
  <c r="D86" i="4"/>
  <c r="B86" i="4"/>
  <c r="AF85" i="4"/>
  <c r="AD85" i="4"/>
  <c r="AB85" i="4"/>
  <c r="Z85" i="4"/>
  <c r="X85" i="4"/>
  <c r="V85" i="4"/>
  <c r="T85" i="4"/>
  <c r="R85" i="4"/>
  <c r="P85" i="4"/>
  <c r="N85" i="4"/>
  <c r="L85" i="4"/>
  <c r="J85" i="4"/>
  <c r="H85" i="4"/>
  <c r="F85" i="4"/>
  <c r="D85" i="4"/>
  <c r="B85" i="4"/>
  <c r="AF84" i="4"/>
  <c r="AD84" i="4"/>
  <c r="AB84" i="4"/>
  <c r="Z84" i="4"/>
  <c r="X84" i="4"/>
  <c r="V84" i="4"/>
  <c r="T84" i="4"/>
  <c r="R84" i="4"/>
  <c r="P84" i="4"/>
  <c r="N84" i="4"/>
  <c r="L84" i="4"/>
  <c r="J84" i="4"/>
  <c r="H84" i="4"/>
  <c r="F84" i="4"/>
  <c r="D84" i="4"/>
  <c r="B84" i="4"/>
  <c r="AF83" i="4"/>
  <c r="AD83" i="4"/>
  <c r="AB83" i="4"/>
  <c r="Z83" i="4"/>
  <c r="X83" i="4"/>
  <c r="V83" i="4"/>
  <c r="T83" i="4"/>
  <c r="R83" i="4"/>
  <c r="P83" i="4"/>
  <c r="N83" i="4"/>
  <c r="L83" i="4"/>
  <c r="J83" i="4"/>
  <c r="H83" i="4"/>
  <c r="F83" i="4"/>
  <c r="D83" i="4"/>
  <c r="B83" i="4"/>
  <c r="AF82" i="4"/>
  <c r="AD82" i="4"/>
  <c r="AB82" i="4"/>
  <c r="Z82" i="4"/>
  <c r="X82" i="4"/>
  <c r="V82" i="4"/>
  <c r="T82" i="4"/>
  <c r="R82" i="4"/>
  <c r="P82" i="4"/>
  <c r="N82" i="4"/>
  <c r="L82" i="4"/>
  <c r="J82" i="4"/>
  <c r="H82" i="4"/>
  <c r="F82" i="4"/>
  <c r="D82" i="4"/>
  <c r="B82" i="4"/>
  <c r="AF81" i="4"/>
  <c r="AD81" i="4"/>
  <c r="AB81" i="4"/>
  <c r="Z81" i="4"/>
  <c r="X81" i="4"/>
  <c r="V81" i="4"/>
  <c r="T81" i="4"/>
  <c r="R81" i="4"/>
  <c r="P81" i="4"/>
  <c r="N81" i="4"/>
  <c r="L81" i="4"/>
  <c r="J81" i="4"/>
  <c r="H81" i="4"/>
  <c r="F81" i="4"/>
  <c r="D81" i="4"/>
  <c r="B81" i="4"/>
  <c r="AF80" i="4"/>
  <c r="AD80" i="4"/>
  <c r="AB80" i="4"/>
  <c r="Z80" i="4"/>
  <c r="X80" i="4"/>
  <c r="V80" i="4"/>
  <c r="T80" i="4"/>
  <c r="R80" i="4"/>
  <c r="P80" i="4"/>
  <c r="N80" i="4"/>
  <c r="L80" i="4"/>
  <c r="J80" i="4"/>
  <c r="H80" i="4"/>
  <c r="F80" i="4"/>
  <c r="D80" i="4"/>
  <c r="B80" i="4"/>
  <c r="AF79" i="4"/>
  <c r="AD79" i="4"/>
  <c r="AB79" i="4"/>
  <c r="Z79" i="4"/>
  <c r="X79" i="4"/>
  <c r="V79" i="4"/>
  <c r="T79" i="4"/>
  <c r="R79" i="4"/>
  <c r="P79" i="4"/>
  <c r="N79" i="4"/>
  <c r="L79" i="4"/>
  <c r="J79" i="4"/>
  <c r="H79" i="4"/>
  <c r="F79" i="4"/>
  <c r="D79" i="4"/>
  <c r="B79" i="4"/>
  <c r="AF78" i="4"/>
  <c r="AD78" i="4"/>
  <c r="AB78" i="4"/>
  <c r="Z78" i="4"/>
  <c r="X78" i="4"/>
  <c r="V78" i="4"/>
  <c r="T78" i="4"/>
  <c r="R78" i="4"/>
  <c r="P78" i="4"/>
  <c r="N78" i="4"/>
  <c r="L78" i="4"/>
  <c r="J78" i="4"/>
  <c r="H78" i="4"/>
  <c r="F78" i="4"/>
  <c r="D78" i="4"/>
  <c r="B78" i="4"/>
  <c r="AF77" i="4"/>
  <c r="AD77" i="4"/>
  <c r="AB77" i="4"/>
  <c r="Z77" i="4"/>
  <c r="X77" i="4"/>
  <c r="V77" i="4"/>
  <c r="T77" i="4"/>
  <c r="R77" i="4"/>
  <c r="P77" i="4"/>
  <c r="N77" i="4"/>
  <c r="L77" i="4"/>
  <c r="J77" i="4"/>
  <c r="H77" i="4"/>
  <c r="F77" i="4"/>
  <c r="D77" i="4"/>
  <c r="B77" i="4"/>
  <c r="AF76" i="4"/>
  <c r="AD76" i="4"/>
  <c r="AB76" i="4"/>
  <c r="Z76" i="4"/>
  <c r="X76" i="4"/>
  <c r="V76" i="4"/>
  <c r="T76" i="4"/>
  <c r="R76" i="4"/>
  <c r="P76" i="4"/>
  <c r="N76" i="4"/>
  <c r="L76" i="4"/>
  <c r="J76" i="4"/>
  <c r="H76" i="4"/>
  <c r="F76" i="4"/>
  <c r="D76" i="4"/>
  <c r="B76" i="4"/>
  <c r="AF75" i="4"/>
  <c r="AD75" i="4"/>
  <c r="AB75" i="4"/>
  <c r="Z75" i="4"/>
  <c r="X75" i="4"/>
  <c r="V75" i="4"/>
  <c r="T75" i="4"/>
  <c r="R75" i="4"/>
  <c r="P75" i="4"/>
  <c r="N75" i="4"/>
  <c r="L75" i="4"/>
  <c r="J75" i="4"/>
  <c r="H75" i="4"/>
  <c r="F75" i="4"/>
  <c r="D75" i="4"/>
  <c r="B75" i="4"/>
  <c r="AF74" i="4"/>
  <c r="AD74" i="4"/>
  <c r="AB74" i="4"/>
  <c r="Z74" i="4"/>
  <c r="X74" i="4"/>
  <c r="V74" i="4"/>
  <c r="T74" i="4"/>
  <c r="R74" i="4"/>
  <c r="P74" i="4"/>
  <c r="N74" i="4"/>
  <c r="L74" i="4"/>
  <c r="J74" i="4"/>
  <c r="H74" i="4"/>
  <c r="F74" i="4"/>
  <c r="D74" i="4"/>
  <c r="B74" i="4"/>
  <c r="AF73" i="4"/>
  <c r="AD73" i="4"/>
  <c r="AB73" i="4"/>
  <c r="Z73" i="4"/>
  <c r="X73" i="4"/>
  <c r="V73" i="4"/>
  <c r="T73" i="4"/>
  <c r="R73" i="4"/>
  <c r="P73" i="4"/>
  <c r="N73" i="4"/>
  <c r="L73" i="4"/>
  <c r="J73" i="4"/>
  <c r="H73" i="4"/>
  <c r="F73" i="4"/>
  <c r="D73" i="4"/>
  <c r="B73" i="4"/>
  <c r="AF72" i="4"/>
  <c r="AD72" i="4"/>
  <c r="AB72" i="4"/>
  <c r="Z72" i="4"/>
  <c r="X72" i="4"/>
  <c r="V72" i="4"/>
  <c r="T72" i="4"/>
  <c r="R72" i="4"/>
  <c r="P72" i="4"/>
  <c r="N72" i="4"/>
  <c r="L72" i="4"/>
  <c r="J72" i="4"/>
  <c r="H72" i="4"/>
  <c r="F72" i="4"/>
  <c r="D72" i="4"/>
  <c r="B72" i="4"/>
  <c r="AF71" i="4"/>
  <c r="AD71" i="4"/>
  <c r="AB71" i="4"/>
  <c r="Z71" i="4"/>
  <c r="X71" i="4"/>
  <c r="V71" i="4"/>
  <c r="T71" i="4"/>
  <c r="R71" i="4"/>
  <c r="P71" i="4"/>
  <c r="N71" i="4"/>
  <c r="L71" i="4"/>
  <c r="J71" i="4"/>
  <c r="H71" i="4"/>
  <c r="F71" i="4"/>
  <c r="D71" i="4"/>
  <c r="B71" i="4"/>
  <c r="AF70" i="4"/>
  <c r="AD70" i="4"/>
  <c r="AB70" i="4"/>
  <c r="Z70" i="4"/>
  <c r="X70" i="4"/>
  <c r="V70" i="4"/>
  <c r="T70" i="4"/>
  <c r="R70" i="4"/>
  <c r="P70" i="4"/>
  <c r="N70" i="4"/>
  <c r="L70" i="4"/>
  <c r="J70" i="4"/>
  <c r="H70" i="4"/>
  <c r="F70" i="4"/>
  <c r="D70" i="4"/>
  <c r="B70" i="4"/>
  <c r="AF69" i="4"/>
  <c r="AD69" i="4"/>
  <c r="AB69" i="4"/>
  <c r="Z69" i="4"/>
  <c r="X69" i="4"/>
  <c r="V69" i="4"/>
  <c r="T69" i="4"/>
  <c r="R69" i="4"/>
  <c r="P69" i="4"/>
  <c r="N69" i="4"/>
  <c r="L69" i="4"/>
  <c r="J69" i="4"/>
  <c r="H69" i="4"/>
  <c r="F69" i="4"/>
  <c r="D69" i="4"/>
  <c r="B69" i="4"/>
  <c r="AF68" i="4"/>
  <c r="AD68" i="4"/>
  <c r="AB68" i="4"/>
  <c r="Z68" i="4"/>
  <c r="X68" i="4"/>
  <c r="V68" i="4"/>
  <c r="T68" i="4"/>
  <c r="R68" i="4"/>
  <c r="P68" i="4"/>
  <c r="N68" i="4"/>
  <c r="L68" i="4"/>
  <c r="J68" i="4"/>
  <c r="H68" i="4"/>
  <c r="F68" i="4"/>
  <c r="D68" i="4"/>
  <c r="B68" i="4"/>
  <c r="AF67" i="4"/>
  <c r="AD67" i="4"/>
  <c r="AB67" i="4"/>
  <c r="Z67" i="4"/>
  <c r="X67" i="4"/>
  <c r="V67" i="4"/>
  <c r="T67" i="4"/>
  <c r="R67" i="4"/>
  <c r="P67" i="4"/>
  <c r="N67" i="4"/>
  <c r="L67" i="4"/>
  <c r="J67" i="4"/>
  <c r="H67" i="4"/>
  <c r="F67" i="4"/>
  <c r="D67" i="4"/>
  <c r="B67" i="4"/>
  <c r="AF66" i="4"/>
  <c r="AD66" i="4"/>
  <c r="AB66" i="4"/>
  <c r="Z66" i="4"/>
  <c r="X66" i="4"/>
  <c r="V66" i="4"/>
  <c r="T66" i="4"/>
  <c r="R66" i="4"/>
  <c r="P66" i="4"/>
  <c r="N66" i="4"/>
  <c r="L66" i="4"/>
  <c r="J66" i="4"/>
  <c r="H66" i="4"/>
  <c r="F66" i="4"/>
  <c r="D66" i="4"/>
  <c r="B66" i="4"/>
  <c r="AF65" i="4"/>
  <c r="AD65" i="4"/>
  <c r="AB65" i="4"/>
  <c r="Z65" i="4"/>
  <c r="X65" i="4"/>
  <c r="V65" i="4"/>
  <c r="T65" i="4"/>
  <c r="R65" i="4"/>
  <c r="P65" i="4"/>
  <c r="N65" i="4"/>
  <c r="L65" i="4"/>
  <c r="J65" i="4"/>
  <c r="H65" i="4"/>
  <c r="F65" i="4"/>
  <c r="D65" i="4"/>
  <c r="B65" i="4"/>
  <c r="AF64" i="4"/>
  <c r="AD64" i="4"/>
  <c r="AB64" i="4"/>
  <c r="Z64" i="4"/>
  <c r="X64" i="4"/>
  <c r="V64" i="4"/>
  <c r="T64" i="4"/>
  <c r="R64" i="4"/>
  <c r="P64" i="4"/>
  <c r="N64" i="4"/>
  <c r="L64" i="4"/>
  <c r="J64" i="4"/>
  <c r="H64" i="4"/>
  <c r="F64" i="4"/>
  <c r="D64" i="4"/>
  <c r="B64" i="4"/>
  <c r="AF63" i="4"/>
  <c r="AD63" i="4"/>
  <c r="AB63" i="4"/>
  <c r="Z63" i="4"/>
  <c r="X63" i="4"/>
  <c r="V63" i="4"/>
  <c r="T63" i="4"/>
  <c r="R63" i="4"/>
  <c r="P63" i="4"/>
  <c r="N63" i="4"/>
  <c r="L63" i="4"/>
  <c r="J63" i="4"/>
  <c r="H63" i="4"/>
  <c r="F63" i="4"/>
  <c r="D63" i="4"/>
  <c r="B63" i="4"/>
  <c r="AF62" i="4"/>
  <c r="AD62" i="4"/>
  <c r="AB62" i="4"/>
  <c r="Z62" i="4"/>
  <c r="X62" i="4"/>
  <c r="V62" i="4"/>
  <c r="T62" i="4"/>
  <c r="R62" i="4"/>
  <c r="P62" i="4"/>
  <c r="N62" i="4"/>
  <c r="L62" i="4"/>
  <c r="J62" i="4"/>
  <c r="H62" i="4"/>
  <c r="F62" i="4"/>
  <c r="D62" i="4"/>
  <c r="B62" i="4"/>
  <c r="AF61" i="4"/>
  <c r="AD61" i="4"/>
  <c r="AB61" i="4"/>
  <c r="Z61" i="4"/>
  <c r="X61" i="4"/>
  <c r="V61" i="4"/>
  <c r="T61" i="4"/>
  <c r="R61" i="4"/>
  <c r="P61" i="4"/>
  <c r="N61" i="4"/>
  <c r="L61" i="4"/>
  <c r="J61" i="4"/>
  <c r="H61" i="4"/>
  <c r="F61" i="4"/>
  <c r="D61" i="4"/>
  <c r="B61" i="4"/>
  <c r="AF60" i="4"/>
  <c r="AD60" i="4"/>
  <c r="AB60" i="4"/>
  <c r="Z60" i="4"/>
  <c r="X60" i="4"/>
  <c r="V60" i="4"/>
  <c r="T60" i="4"/>
  <c r="R60" i="4"/>
  <c r="P60" i="4"/>
  <c r="N60" i="4"/>
  <c r="L60" i="4"/>
  <c r="J60" i="4"/>
  <c r="H60" i="4"/>
  <c r="F60" i="4"/>
  <c r="D60" i="4"/>
  <c r="B60" i="4"/>
  <c r="AF59" i="4"/>
  <c r="AD59" i="4"/>
  <c r="AB59" i="4"/>
  <c r="Z59" i="4"/>
  <c r="X59" i="4"/>
  <c r="V59" i="4"/>
  <c r="T59" i="4"/>
  <c r="R59" i="4"/>
  <c r="P59" i="4"/>
  <c r="N59" i="4"/>
  <c r="L59" i="4"/>
  <c r="J59" i="4"/>
  <c r="H59" i="4"/>
  <c r="F59" i="4"/>
  <c r="D59" i="4"/>
  <c r="B59" i="4"/>
  <c r="AF58" i="4"/>
  <c r="AD58" i="4"/>
  <c r="AB58" i="4"/>
  <c r="Z58" i="4"/>
  <c r="X58" i="4"/>
  <c r="V58" i="4"/>
  <c r="T58" i="4"/>
  <c r="R58" i="4"/>
  <c r="P58" i="4"/>
  <c r="N58" i="4"/>
  <c r="L58" i="4"/>
  <c r="J58" i="4"/>
  <c r="H58" i="4"/>
  <c r="F58" i="4"/>
  <c r="D58" i="4"/>
  <c r="B58" i="4"/>
  <c r="AF57" i="4"/>
  <c r="AD57" i="4"/>
  <c r="AB57" i="4"/>
  <c r="Z57" i="4"/>
  <c r="X57" i="4"/>
  <c r="V57" i="4"/>
  <c r="T57" i="4"/>
  <c r="R57" i="4"/>
  <c r="P57" i="4"/>
  <c r="N57" i="4"/>
  <c r="L57" i="4"/>
  <c r="J57" i="4"/>
  <c r="H57" i="4"/>
  <c r="F57" i="4"/>
  <c r="D57" i="4"/>
  <c r="B57" i="4"/>
  <c r="AF56" i="4"/>
  <c r="AD56" i="4"/>
  <c r="AB56" i="4"/>
  <c r="Z56" i="4"/>
  <c r="X56" i="4"/>
  <c r="V56" i="4"/>
  <c r="T56" i="4"/>
  <c r="R56" i="4"/>
  <c r="P56" i="4"/>
  <c r="N56" i="4"/>
  <c r="L56" i="4"/>
  <c r="J56" i="4"/>
  <c r="H56" i="4"/>
  <c r="F56" i="4"/>
  <c r="D56" i="4"/>
  <c r="B56" i="4"/>
  <c r="AF55" i="4"/>
  <c r="AD55" i="4"/>
  <c r="AB55" i="4"/>
  <c r="Z55" i="4"/>
  <c r="X55" i="4"/>
  <c r="V55" i="4"/>
  <c r="T55" i="4"/>
  <c r="R55" i="4"/>
  <c r="P55" i="4"/>
  <c r="N55" i="4"/>
  <c r="L55" i="4"/>
  <c r="J55" i="4"/>
  <c r="H55" i="4"/>
  <c r="F55" i="4"/>
  <c r="D55" i="4"/>
  <c r="B55" i="4"/>
  <c r="AF54" i="4"/>
  <c r="AD54" i="4"/>
  <c r="AB54" i="4"/>
  <c r="Z54" i="4"/>
  <c r="X54" i="4"/>
  <c r="V54" i="4"/>
  <c r="T54" i="4"/>
  <c r="R54" i="4"/>
  <c r="P54" i="4"/>
  <c r="N54" i="4"/>
  <c r="L54" i="4"/>
  <c r="J54" i="4"/>
  <c r="H54" i="4"/>
  <c r="F54" i="4"/>
  <c r="D54" i="4"/>
  <c r="B54" i="4"/>
  <c r="AF53" i="4"/>
  <c r="AD53" i="4"/>
  <c r="AB53" i="4"/>
  <c r="Z53" i="4"/>
  <c r="X53" i="4"/>
  <c r="V53" i="4"/>
  <c r="T53" i="4"/>
  <c r="R53" i="4"/>
  <c r="P53" i="4"/>
  <c r="N53" i="4"/>
  <c r="L53" i="4"/>
  <c r="J53" i="4"/>
  <c r="H53" i="4"/>
  <c r="F53" i="4"/>
  <c r="D53" i="4"/>
  <c r="B53" i="4"/>
  <c r="AF52" i="4"/>
  <c r="AD52" i="4"/>
  <c r="AB52" i="4"/>
  <c r="Z52" i="4"/>
  <c r="X52" i="4"/>
  <c r="V52" i="4"/>
  <c r="T52" i="4"/>
  <c r="R52" i="4"/>
  <c r="P52" i="4"/>
  <c r="N52" i="4"/>
  <c r="L52" i="4"/>
  <c r="J52" i="4"/>
  <c r="H52" i="4"/>
  <c r="F52" i="4"/>
  <c r="D52" i="4"/>
  <c r="B52" i="4"/>
  <c r="AF51" i="4"/>
  <c r="AD51" i="4"/>
  <c r="AB51" i="4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F50" i="4"/>
  <c r="AD50" i="4"/>
  <c r="AB50" i="4"/>
  <c r="Z50" i="4"/>
  <c r="X50" i="4"/>
  <c r="V50" i="4"/>
  <c r="T50" i="4"/>
  <c r="R50" i="4"/>
  <c r="P50" i="4"/>
  <c r="N50" i="4"/>
  <c r="L50" i="4"/>
  <c r="J50" i="4"/>
  <c r="H50" i="4"/>
  <c r="F50" i="4"/>
  <c r="D50" i="4"/>
  <c r="B50" i="4"/>
  <c r="AF49" i="4"/>
  <c r="AD49" i="4"/>
  <c r="AB49" i="4"/>
  <c r="Z49" i="4"/>
  <c r="X49" i="4"/>
  <c r="V49" i="4"/>
  <c r="T49" i="4"/>
  <c r="R49" i="4"/>
  <c r="P49" i="4"/>
  <c r="N49" i="4"/>
  <c r="L49" i="4"/>
  <c r="J49" i="4"/>
  <c r="H49" i="4"/>
  <c r="F49" i="4"/>
  <c r="D49" i="4"/>
  <c r="B49" i="4"/>
  <c r="AF48" i="4"/>
  <c r="AD48" i="4"/>
  <c r="AB48" i="4"/>
  <c r="Z48" i="4"/>
  <c r="X48" i="4"/>
  <c r="V48" i="4"/>
  <c r="T48" i="4"/>
  <c r="R48" i="4"/>
  <c r="P48" i="4"/>
  <c r="N48" i="4"/>
  <c r="L48" i="4"/>
  <c r="J48" i="4"/>
  <c r="H48" i="4"/>
  <c r="F48" i="4"/>
  <c r="D48" i="4"/>
  <c r="B48" i="4"/>
  <c r="AF47" i="4"/>
  <c r="AD47" i="4"/>
  <c r="AB47" i="4"/>
  <c r="Z47" i="4"/>
  <c r="X47" i="4"/>
  <c r="V47" i="4"/>
  <c r="T47" i="4"/>
  <c r="R47" i="4"/>
  <c r="P47" i="4"/>
  <c r="N47" i="4"/>
  <c r="L47" i="4"/>
  <c r="J47" i="4"/>
  <c r="H47" i="4"/>
  <c r="F47" i="4"/>
  <c r="D47" i="4"/>
  <c r="B47" i="4"/>
  <c r="AF46" i="4"/>
  <c r="AD46" i="4"/>
  <c r="AB46" i="4"/>
  <c r="Z46" i="4"/>
  <c r="X46" i="4"/>
  <c r="V46" i="4"/>
  <c r="T46" i="4"/>
  <c r="R46" i="4"/>
  <c r="P46" i="4"/>
  <c r="N46" i="4"/>
  <c r="L46" i="4"/>
  <c r="J46" i="4"/>
  <c r="H46" i="4"/>
  <c r="F46" i="4"/>
  <c r="D46" i="4"/>
  <c r="B46" i="4"/>
  <c r="AF45" i="4"/>
  <c r="AD45" i="4"/>
  <c r="AB45" i="4"/>
  <c r="Z45" i="4"/>
  <c r="X45" i="4"/>
  <c r="V45" i="4"/>
  <c r="T45" i="4"/>
  <c r="R45" i="4"/>
  <c r="P45" i="4"/>
  <c r="N45" i="4"/>
  <c r="L45" i="4"/>
  <c r="J45" i="4"/>
  <c r="H45" i="4"/>
  <c r="F45" i="4"/>
  <c r="D45" i="4"/>
  <c r="B45" i="4"/>
  <c r="AF44" i="4"/>
  <c r="AD44" i="4"/>
  <c r="AB44" i="4"/>
  <c r="Z44" i="4"/>
  <c r="X44" i="4"/>
  <c r="V44" i="4"/>
  <c r="T44" i="4"/>
  <c r="R44" i="4"/>
  <c r="P44" i="4"/>
  <c r="N44" i="4"/>
  <c r="L44" i="4"/>
  <c r="J44" i="4"/>
  <c r="H44" i="4"/>
  <c r="F44" i="4"/>
  <c r="D44" i="4"/>
  <c r="B44" i="4"/>
  <c r="AF43" i="4"/>
  <c r="AD43" i="4"/>
  <c r="AB43" i="4"/>
  <c r="Z43" i="4"/>
  <c r="X43" i="4"/>
  <c r="V43" i="4"/>
  <c r="T43" i="4"/>
  <c r="R43" i="4"/>
  <c r="P43" i="4"/>
  <c r="N43" i="4"/>
  <c r="L43" i="4"/>
  <c r="J43" i="4"/>
  <c r="H43" i="4"/>
  <c r="F43" i="4"/>
  <c r="D43" i="4"/>
  <c r="B43" i="4"/>
  <c r="AF42" i="4"/>
  <c r="AD42" i="4"/>
  <c r="AB42" i="4"/>
  <c r="Z42" i="4"/>
  <c r="X42" i="4"/>
  <c r="V42" i="4"/>
  <c r="T42" i="4"/>
  <c r="R42" i="4"/>
  <c r="P42" i="4"/>
  <c r="N42" i="4"/>
  <c r="L42" i="4"/>
  <c r="J42" i="4"/>
  <c r="H42" i="4"/>
  <c r="F42" i="4"/>
  <c r="D42" i="4"/>
  <c r="B42" i="4"/>
  <c r="AF41" i="4"/>
  <c r="AD41" i="4"/>
  <c r="AB41" i="4"/>
  <c r="Z41" i="4"/>
  <c r="X41" i="4"/>
  <c r="V41" i="4"/>
  <c r="T41" i="4"/>
  <c r="R41" i="4"/>
  <c r="P41" i="4"/>
  <c r="N41" i="4"/>
  <c r="L41" i="4"/>
  <c r="J41" i="4"/>
  <c r="H41" i="4"/>
  <c r="F41" i="4"/>
  <c r="D41" i="4"/>
  <c r="B41" i="4"/>
  <c r="AF40" i="4"/>
  <c r="AD40" i="4"/>
  <c r="AB40" i="4"/>
  <c r="Z40" i="4"/>
  <c r="X40" i="4"/>
  <c r="V40" i="4"/>
  <c r="T40" i="4"/>
  <c r="R40" i="4"/>
  <c r="P40" i="4"/>
  <c r="N40" i="4"/>
  <c r="L40" i="4"/>
  <c r="J40" i="4"/>
  <c r="H40" i="4"/>
  <c r="F40" i="4"/>
  <c r="D40" i="4"/>
  <c r="B40" i="4"/>
  <c r="AF39" i="4"/>
  <c r="AD39" i="4"/>
  <c r="AB39" i="4"/>
  <c r="Z39" i="4"/>
  <c r="X39" i="4"/>
  <c r="V39" i="4"/>
  <c r="T39" i="4"/>
  <c r="R39" i="4"/>
  <c r="P39" i="4"/>
  <c r="N39" i="4"/>
  <c r="L39" i="4"/>
  <c r="J39" i="4"/>
  <c r="H39" i="4"/>
  <c r="F39" i="4"/>
  <c r="D39" i="4"/>
  <c r="B39" i="4"/>
  <c r="AF38" i="4"/>
  <c r="AD38" i="4"/>
  <c r="AB38" i="4"/>
  <c r="Z38" i="4"/>
  <c r="X38" i="4"/>
  <c r="V38" i="4"/>
  <c r="T38" i="4"/>
  <c r="R38" i="4"/>
  <c r="P38" i="4"/>
  <c r="N38" i="4"/>
  <c r="L38" i="4"/>
  <c r="J38" i="4"/>
  <c r="H38" i="4"/>
  <c r="F38" i="4"/>
  <c r="D38" i="4"/>
  <c r="B38" i="4"/>
  <c r="AF37" i="4"/>
  <c r="AD37" i="4"/>
  <c r="AB37" i="4"/>
  <c r="Z37" i="4"/>
  <c r="X37" i="4"/>
  <c r="V37" i="4"/>
  <c r="T37" i="4"/>
  <c r="R37" i="4"/>
  <c r="P37" i="4"/>
  <c r="N37" i="4"/>
  <c r="L37" i="4"/>
  <c r="J37" i="4"/>
  <c r="H37" i="4"/>
  <c r="F37" i="4"/>
  <c r="D37" i="4"/>
  <c r="B37" i="4"/>
  <c r="AF36" i="4"/>
  <c r="AD36" i="4"/>
  <c r="AB36" i="4"/>
  <c r="Z36" i="4"/>
  <c r="X36" i="4"/>
  <c r="V36" i="4"/>
  <c r="T36" i="4"/>
  <c r="R36" i="4"/>
  <c r="P36" i="4"/>
  <c r="N36" i="4"/>
  <c r="L36" i="4"/>
  <c r="J36" i="4"/>
  <c r="H36" i="4"/>
  <c r="F36" i="4"/>
  <c r="D36" i="4"/>
  <c r="B36" i="4"/>
  <c r="AF35" i="4"/>
  <c r="AD35" i="4"/>
  <c r="AB35" i="4"/>
  <c r="Z35" i="4"/>
  <c r="X35" i="4"/>
  <c r="V35" i="4"/>
  <c r="T35" i="4"/>
  <c r="R35" i="4"/>
  <c r="P35" i="4"/>
  <c r="N35" i="4"/>
  <c r="L35" i="4"/>
  <c r="J35" i="4"/>
  <c r="H35" i="4"/>
  <c r="F35" i="4"/>
  <c r="D35" i="4"/>
  <c r="B35" i="4"/>
  <c r="AF34" i="4"/>
  <c r="AD34" i="4"/>
  <c r="AB34" i="4"/>
  <c r="Z34" i="4"/>
  <c r="X34" i="4"/>
  <c r="V34" i="4"/>
  <c r="T34" i="4"/>
  <c r="R34" i="4"/>
  <c r="P34" i="4"/>
  <c r="N34" i="4"/>
  <c r="L34" i="4"/>
  <c r="J34" i="4"/>
  <c r="H34" i="4"/>
  <c r="F34" i="4"/>
  <c r="D34" i="4"/>
  <c r="B34" i="4"/>
  <c r="AF33" i="4"/>
  <c r="AD33" i="4"/>
  <c r="AB33" i="4"/>
  <c r="Z33" i="4"/>
  <c r="X33" i="4"/>
  <c r="V33" i="4"/>
  <c r="T33" i="4"/>
  <c r="R33" i="4"/>
  <c r="P33" i="4"/>
  <c r="N33" i="4"/>
  <c r="L33" i="4"/>
  <c r="J33" i="4"/>
  <c r="H33" i="4"/>
  <c r="F33" i="4"/>
  <c r="D33" i="4"/>
  <c r="B33" i="4"/>
  <c r="AF32" i="4"/>
  <c r="AD32" i="4"/>
  <c r="AB32" i="4"/>
  <c r="Z32" i="4"/>
  <c r="X32" i="4"/>
  <c r="V32" i="4"/>
  <c r="T32" i="4"/>
  <c r="R32" i="4"/>
  <c r="P32" i="4"/>
  <c r="N32" i="4"/>
  <c r="L32" i="4"/>
  <c r="J32" i="4"/>
  <c r="H32" i="4"/>
  <c r="F32" i="4"/>
  <c r="D32" i="4"/>
  <c r="B32" i="4"/>
  <c r="AF31" i="4"/>
  <c r="AD31" i="4"/>
  <c r="AB31" i="4"/>
  <c r="Z31" i="4"/>
  <c r="X31" i="4"/>
  <c r="V31" i="4"/>
  <c r="T31" i="4"/>
  <c r="R31" i="4"/>
  <c r="P31" i="4"/>
  <c r="N31" i="4"/>
  <c r="L31" i="4"/>
  <c r="J31" i="4"/>
  <c r="H31" i="4"/>
  <c r="F31" i="4"/>
  <c r="D31" i="4"/>
  <c r="B31" i="4"/>
  <c r="AF30" i="4"/>
  <c r="AD30" i="4"/>
  <c r="AB30" i="4"/>
  <c r="Z30" i="4"/>
  <c r="X30" i="4"/>
  <c r="V30" i="4"/>
  <c r="T30" i="4"/>
  <c r="R30" i="4"/>
  <c r="P30" i="4"/>
  <c r="N30" i="4"/>
  <c r="L30" i="4"/>
  <c r="J30" i="4"/>
  <c r="H30" i="4"/>
  <c r="F30" i="4"/>
  <c r="D30" i="4"/>
  <c r="B30" i="4"/>
  <c r="AF29" i="4"/>
  <c r="AD29" i="4"/>
  <c r="AB29" i="4"/>
  <c r="Z29" i="4"/>
  <c r="X29" i="4"/>
  <c r="V29" i="4"/>
  <c r="T29" i="4"/>
  <c r="R29" i="4"/>
  <c r="P29" i="4"/>
  <c r="N29" i="4"/>
  <c r="L29" i="4"/>
  <c r="J29" i="4"/>
  <c r="H29" i="4"/>
  <c r="F29" i="4"/>
  <c r="D29" i="4"/>
  <c r="B29" i="4"/>
  <c r="AF28" i="4"/>
  <c r="AD28" i="4"/>
  <c r="AB28" i="4"/>
  <c r="Z28" i="4"/>
  <c r="X28" i="4"/>
  <c r="V28" i="4"/>
  <c r="T28" i="4"/>
  <c r="R28" i="4"/>
  <c r="P28" i="4"/>
  <c r="N28" i="4"/>
  <c r="L28" i="4"/>
  <c r="J28" i="4"/>
  <c r="H28" i="4"/>
  <c r="F28" i="4"/>
  <c r="D28" i="4"/>
  <c r="B28" i="4"/>
  <c r="AF27" i="4"/>
  <c r="AD27" i="4"/>
  <c r="AB27" i="4"/>
  <c r="Z27" i="4"/>
  <c r="X27" i="4"/>
  <c r="V27" i="4"/>
  <c r="T27" i="4"/>
  <c r="R27" i="4"/>
  <c r="P27" i="4"/>
  <c r="N27" i="4"/>
  <c r="L27" i="4"/>
  <c r="J27" i="4"/>
  <c r="H27" i="4"/>
  <c r="F27" i="4"/>
  <c r="D27" i="4"/>
  <c r="B27" i="4"/>
  <c r="AF26" i="4"/>
  <c r="AD26" i="4"/>
  <c r="AB26" i="4"/>
  <c r="Z26" i="4"/>
  <c r="X26" i="4"/>
  <c r="V26" i="4"/>
  <c r="T26" i="4"/>
  <c r="R26" i="4"/>
  <c r="P26" i="4"/>
  <c r="N26" i="4"/>
  <c r="L26" i="4"/>
  <c r="J26" i="4"/>
  <c r="H26" i="4"/>
  <c r="F26" i="4"/>
  <c r="D26" i="4"/>
  <c r="B26" i="4"/>
  <c r="AF25" i="4"/>
  <c r="AD25" i="4"/>
  <c r="AB25" i="4"/>
  <c r="Z25" i="4"/>
  <c r="X25" i="4"/>
  <c r="V25" i="4"/>
  <c r="T25" i="4"/>
  <c r="R25" i="4"/>
  <c r="P25" i="4"/>
  <c r="N25" i="4"/>
  <c r="L25" i="4"/>
  <c r="J25" i="4"/>
  <c r="H25" i="4"/>
  <c r="F25" i="4"/>
  <c r="D25" i="4"/>
  <c r="B25" i="4"/>
  <c r="AF24" i="4"/>
  <c r="AD24" i="4"/>
  <c r="AB24" i="4"/>
  <c r="Z24" i="4"/>
  <c r="X24" i="4"/>
  <c r="V24" i="4"/>
  <c r="T24" i="4"/>
  <c r="R24" i="4"/>
  <c r="P24" i="4"/>
  <c r="N24" i="4"/>
  <c r="L24" i="4"/>
  <c r="J24" i="4"/>
  <c r="H24" i="4"/>
  <c r="F24" i="4"/>
  <c r="D24" i="4"/>
  <c r="B24" i="4"/>
  <c r="AF23" i="4"/>
  <c r="AD23" i="4"/>
  <c r="AB23" i="4"/>
  <c r="Z23" i="4"/>
  <c r="X23" i="4"/>
  <c r="V23" i="4"/>
  <c r="T23" i="4"/>
  <c r="R23" i="4"/>
  <c r="P23" i="4"/>
  <c r="N23" i="4"/>
  <c r="L23" i="4"/>
  <c r="J23" i="4"/>
  <c r="H23" i="4"/>
  <c r="F23" i="4"/>
  <c r="D23" i="4"/>
  <c r="B23" i="4"/>
  <c r="AF22" i="4"/>
  <c r="AD22" i="4"/>
  <c r="AB22" i="4"/>
  <c r="Z22" i="4"/>
  <c r="X22" i="4"/>
  <c r="V22" i="4"/>
  <c r="T22" i="4"/>
  <c r="R22" i="4"/>
  <c r="P22" i="4"/>
  <c r="N22" i="4"/>
  <c r="L22" i="4"/>
  <c r="J22" i="4"/>
  <c r="H22" i="4"/>
  <c r="F22" i="4"/>
  <c r="D22" i="4"/>
  <c r="B22" i="4"/>
  <c r="AF21" i="4"/>
  <c r="AD21" i="4"/>
  <c r="AB21" i="4"/>
  <c r="Z21" i="4"/>
  <c r="X21" i="4"/>
  <c r="V21" i="4"/>
  <c r="T21" i="4"/>
  <c r="R21" i="4"/>
  <c r="P21" i="4"/>
  <c r="N21" i="4"/>
  <c r="L21" i="4"/>
  <c r="J21" i="4"/>
  <c r="H21" i="4"/>
  <c r="F21" i="4"/>
  <c r="D21" i="4"/>
  <c r="B21" i="4"/>
  <c r="AF20" i="4"/>
  <c r="AD20" i="4"/>
  <c r="AB20" i="4"/>
  <c r="Z20" i="4"/>
  <c r="X20" i="4"/>
  <c r="V20" i="4"/>
  <c r="T20" i="4"/>
  <c r="R20" i="4"/>
  <c r="P20" i="4"/>
  <c r="N20" i="4"/>
  <c r="L20" i="4"/>
  <c r="J20" i="4"/>
  <c r="H20" i="4"/>
  <c r="F20" i="4"/>
  <c r="D20" i="4"/>
  <c r="B20" i="4"/>
  <c r="AF19" i="4"/>
  <c r="AD19" i="4"/>
  <c r="AB19" i="4"/>
  <c r="Z19" i="4"/>
  <c r="X19" i="4"/>
  <c r="V19" i="4"/>
  <c r="T19" i="4"/>
  <c r="R19" i="4"/>
  <c r="P19" i="4"/>
  <c r="N19" i="4"/>
  <c r="L19" i="4"/>
  <c r="J19" i="4"/>
  <c r="H19" i="4"/>
  <c r="F19" i="4"/>
  <c r="D19" i="4"/>
  <c r="B19" i="4"/>
  <c r="AF18" i="4"/>
  <c r="AD18" i="4"/>
  <c r="AB18" i="4"/>
  <c r="Z18" i="4"/>
  <c r="X18" i="4"/>
  <c r="V18" i="4"/>
  <c r="T18" i="4"/>
  <c r="R18" i="4"/>
  <c r="P18" i="4"/>
  <c r="N18" i="4"/>
  <c r="L18" i="4"/>
  <c r="J18" i="4"/>
  <c r="H18" i="4"/>
  <c r="F18" i="4"/>
  <c r="D18" i="4"/>
  <c r="B18" i="4"/>
  <c r="AF17" i="4"/>
  <c r="AD17" i="4"/>
  <c r="AB17" i="4"/>
  <c r="Z17" i="4"/>
  <c r="X17" i="4"/>
  <c r="V17" i="4"/>
  <c r="T17" i="4"/>
  <c r="R17" i="4"/>
  <c r="P17" i="4"/>
  <c r="N17" i="4"/>
  <c r="L17" i="4"/>
  <c r="J17" i="4"/>
  <c r="H17" i="4"/>
  <c r="F17" i="4"/>
  <c r="D17" i="4"/>
  <c r="B17" i="4"/>
  <c r="AF16" i="4"/>
  <c r="AD16" i="4"/>
  <c r="AB16" i="4"/>
  <c r="Z16" i="4"/>
  <c r="X16" i="4"/>
  <c r="V16" i="4"/>
  <c r="T16" i="4"/>
  <c r="R16" i="4"/>
  <c r="P16" i="4"/>
  <c r="N16" i="4"/>
  <c r="L16" i="4"/>
  <c r="J16" i="4"/>
  <c r="H16" i="4"/>
  <c r="F16" i="4"/>
  <c r="D16" i="4"/>
  <c r="B16" i="4"/>
  <c r="AF15" i="4"/>
  <c r="AD15" i="4"/>
  <c r="AB15" i="4"/>
  <c r="Z15" i="4"/>
  <c r="X15" i="4"/>
  <c r="V15" i="4"/>
  <c r="T15" i="4"/>
  <c r="R15" i="4"/>
  <c r="P15" i="4"/>
  <c r="N15" i="4"/>
  <c r="L15" i="4"/>
  <c r="J15" i="4"/>
  <c r="H15" i="4"/>
  <c r="F15" i="4"/>
  <c r="D15" i="4"/>
  <c r="B15" i="4"/>
  <c r="AF14" i="4"/>
  <c r="AD14" i="4"/>
  <c r="AB14" i="4"/>
  <c r="Z14" i="4"/>
  <c r="X14" i="4"/>
  <c r="V14" i="4"/>
  <c r="T14" i="4"/>
  <c r="R14" i="4"/>
  <c r="P14" i="4"/>
  <c r="N14" i="4"/>
  <c r="L14" i="4"/>
  <c r="J14" i="4"/>
  <c r="H14" i="4"/>
  <c r="F14" i="4"/>
  <c r="D14" i="4"/>
  <c r="B14" i="4"/>
  <c r="AF13" i="4"/>
  <c r="AD13" i="4"/>
  <c r="AB13" i="4"/>
  <c r="Z13" i="4"/>
  <c r="X13" i="4"/>
  <c r="V13" i="4"/>
  <c r="T13" i="4"/>
  <c r="R13" i="4"/>
  <c r="P13" i="4"/>
  <c r="N13" i="4"/>
  <c r="L13" i="4"/>
  <c r="J13" i="4"/>
  <c r="H13" i="4"/>
  <c r="F13" i="4"/>
  <c r="D13" i="4"/>
  <c r="B13" i="4"/>
  <c r="AF12" i="4"/>
  <c r="AD12" i="4"/>
  <c r="AB12" i="4"/>
  <c r="Z12" i="4"/>
  <c r="X12" i="4"/>
  <c r="V12" i="4"/>
  <c r="T12" i="4"/>
  <c r="R12" i="4"/>
  <c r="P12" i="4"/>
  <c r="N12" i="4"/>
  <c r="L12" i="4"/>
  <c r="J12" i="4"/>
  <c r="H12" i="4"/>
  <c r="F12" i="4"/>
  <c r="D12" i="4"/>
  <c r="B12" i="4"/>
  <c r="AF11" i="4"/>
  <c r="AD11" i="4"/>
  <c r="AB11" i="4"/>
  <c r="Z11" i="4"/>
  <c r="X11" i="4"/>
  <c r="V11" i="4"/>
  <c r="T11" i="4"/>
  <c r="R11" i="4"/>
  <c r="P11" i="4"/>
  <c r="N11" i="4"/>
  <c r="L11" i="4"/>
  <c r="J11" i="4"/>
  <c r="H11" i="4"/>
  <c r="F11" i="4"/>
  <c r="D11" i="4"/>
  <c r="B11" i="4"/>
  <c r="AF10" i="4"/>
  <c r="AD10" i="4"/>
  <c r="AB10" i="4"/>
  <c r="Z10" i="4"/>
  <c r="X10" i="4"/>
  <c r="V10" i="4"/>
  <c r="T10" i="4"/>
  <c r="R10" i="4"/>
  <c r="P10" i="4"/>
  <c r="N10" i="4"/>
  <c r="L10" i="4"/>
  <c r="J10" i="4"/>
  <c r="H10" i="4"/>
  <c r="F10" i="4"/>
  <c r="D10" i="4"/>
  <c r="B10" i="4"/>
  <c r="AF9" i="4"/>
  <c r="AD9" i="4"/>
  <c r="AB9" i="4"/>
  <c r="Z9" i="4"/>
  <c r="X9" i="4"/>
  <c r="V9" i="4"/>
  <c r="T9" i="4"/>
  <c r="R9" i="4"/>
  <c r="P9" i="4"/>
  <c r="N9" i="4"/>
  <c r="L9" i="4"/>
  <c r="J9" i="4"/>
  <c r="H9" i="4"/>
  <c r="F9" i="4"/>
  <c r="D9" i="4"/>
  <c r="B9" i="4"/>
  <c r="AF8" i="4"/>
  <c r="AD8" i="4"/>
  <c r="AB8" i="4"/>
  <c r="Z8" i="4"/>
  <c r="X8" i="4"/>
  <c r="V8" i="4"/>
  <c r="T8" i="4"/>
  <c r="R8" i="4"/>
  <c r="P8" i="4"/>
  <c r="N8" i="4"/>
  <c r="L8" i="4"/>
  <c r="J8" i="4"/>
  <c r="H8" i="4"/>
  <c r="F8" i="4"/>
  <c r="D8" i="4"/>
  <c r="B8" i="4"/>
  <c r="AF7" i="4"/>
  <c r="AD7" i="4"/>
  <c r="AB7" i="4"/>
  <c r="Z7" i="4"/>
  <c r="X7" i="4"/>
  <c r="V7" i="4"/>
  <c r="T7" i="4"/>
  <c r="R7" i="4"/>
  <c r="P7" i="4"/>
  <c r="N7" i="4"/>
  <c r="L7" i="4"/>
  <c r="J7" i="4"/>
  <c r="H7" i="4"/>
  <c r="F7" i="4"/>
  <c r="D7" i="4"/>
  <c r="B7" i="4"/>
  <c r="AF6" i="4"/>
  <c r="AD6" i="4"/>
  <c r="AB6" i="4"/>
  <c r="Z6" i="4"/>
  <c r="X6" i="4"/>
  <c r="V6" i="4"/>
  <c r="T6" i="4"/>
  <c r="R6" i="4"/>
  <c r="P6" i="4"/>
  <c r="N6" i="4"/>
  <c r="L6" i="4"/>
  <c r="J6" i="4"/>
  <c r="H6" i="4"/>
  <c r="F6" i="4"/>
  <c r="D6" i="4"/>
  <c r="B6" i="4"/>
  <c r="AF5" i="4"/>
  <c r="AD5" i="4"/>
  <c r="AB5" i="4"/>
  <c r="Z5" i="4"/>
  <c r="X5" i="4"/>
  <c r="V5" i="4"/>
  <c r="T5" i="4"/>
  <c r="R5" i="4"/>
  <c r="P5" i="4"/>
  <c r="N5" i="4"/>
  <c r="L5" i="4"/>
  <c r="J5" i="4"/>
  <c r="H5" i="4"/>
  <c r="F5" i="4"/>
  <c r="D5" i="4"/>
  <c r="B5" i="4"/>
  <c r="AE6" i="4" l="1"/>
  <c r="AG6" i="4"/>
  <c r="AE7" i="4"/>
  <c r="AG7" i="4"/>
  <c r="AE8" i="4"/>
  <c r="AG8" i="4"/>
  <c r="AE9" i="4"/>
  <c r="AG9" i="4"/>
  <c r="AE10" i="4"/>
  <c r="AG10" i="4"/>
  <c r="AE11" i="4"/>
  <c r="AG11" i="4"/>
  <c r="AE12" i="4"/>
  <c r="AG12" i="4"/>
  <c r="AE13" i="4"/>
  <c r="AG13" i="4"/>
  <c r="AE14" i="4"/>
  <c r="AG14" i="4"/>
  <c r="AE15" i="4"/>
  <c r="AG15" i="4"/>
  <c r="AE16" i="4"/>
  <c r="AG16" i="4"/>
  <c r="AE17" i="4"/>
  <c r="AG17" i="4"/>
  <c r="AE18" i="4"/>
  <c r="AG18" i="4"/>
  <c r="AE19" i="4"/>
  <c r="AG19" i="4"/>
  <c r="AE20" i="4"/>
  <c r="AG20" i="4"/>
  <c r="AE21" i="4"/>
  <c r="AG21" i="4"/>
  <c r="AE22" i="4"/>
  <c r="AG22" i="4"/>
  <c r="AE23" i="4"/>
  <c r="AG23" i="4"/>
  <c r="AE24" i="4"/>
  <c r="AG24" i="4"/>
  <c r="AE25" i="4"/>
  <c r="AG25" i="4"/>
  <c r="AE26" i="4"/>
  <c r="AG26" i="4"/>
  <c r="AE27" i="4"/>
  <c r="AG27" i="4"/>
  <c r="AE28" i="4"/>
  <c r="AG28" i="4"/>
  <c r="AE29" i="4"/>
  <c r="AG29" i="4"/>
  <c r="AE30" i="4"/>
  <c r="AG30" i="4"/>
  <c r="AE31" i="4"/>
  <c r="AG31" i="4"/>
  <c r="AE32" i="4"/>
  <c r="AG32" i="4"/>
  <c r="AE33" i="4"/>
  <c r="AG33" i="4"/>
  <c r="AE34" i="4"/>
  <c r="AG34" i="4"/>
  <c r="AE35" i="4"/>
  <c r="AG35" i="4"/>
  <c r="AE36" i="4"/>
  <c r="AG36" i="4"/>
  <c r="AE37" i="4"/>
  <c r="AG37" i="4"/>
  <c r="AE38" i="4"/>
  <c r="AG38" i="4"/>
  <c r="AE39" i="4"/>
  <c r="AG39" i="4"/>
  <c r="AE40" i="4"/>
  <c r="AG40" i="4"/>
  <c r="AE41" i="4"/>
  <c r="AG41" i="4"/>
  <c r="AE42" i="4"/>
  <c r="AG42" i="4"/>
  <c r="AE43" i="4"/>
  <c r="AG43" i="4"/>
  <c r="AE44" i="4"/>
  <c r="AG44" i="4"/>
  <c r="AE45" i="4"/>
  <c r="AG45" i="4"/>
  <c r="AE46" i="4"/>
  <c r="AG46" i="4"/>
  <c r="AE47" i="4"/>
  <c r="AG47" i="4"/>
  <c r="AE48" i="4"/>
  <c r="AG48" i="4"/>
  <c r="AE49" i="4"/>
  <c r="AG49" i="4"/>
  <c r="AE50" i="4"/>
  <c r="AG50" i="4"/>
  <c r="AE51" i="4"/>
  <c r="AG51" i="4"/>
  <c r="AE52" i="4"/>
  <c r="AG52" i="4"/>
  <c r="AE53" i="4"/>
  <c r="AG53" i="4"/>
  <c r="AE54" i="4"/>
  <c r="AG54" i="4"/>
  <c r="AE55" i="4"/>
  <c r="AG55" i="4"/>
  <c r="AE56" i="4"/>
  <c r="AG56" i="4"/>
  <c r="AE57" i="4"/>
  <c r="AG57" i="4"/>
  <c r="AE58" i="4"/>
  <c r="AG58" i="4"/>
  <c r="AE59" i="4"/>
  <c r="AG59" i="4"/>
  <c r="AE60" i="4"/>
  <c r="AG60" i="4"/>
  <c r="AE61" i="4"/>
  <c r="AG61" i="4"/>
  <c r="AE62" i="4"/>
  <c r="AG62" i="4"/>
  <c r="AE63" i="4"/>
  <c r="AG63" i="4"/>
  <c r="AE64" i="4"/>
  <c r="AG64" i="4"/>
  <c r="AE65" i="4"/>
  <c r="AG65" i="4"/>
  <c r="AE66" i="4"/>
  <c r="AG66" i="4"/>
  <c r="AE67" i="4"/>
  <c r="AG67" i="4"/>
  <c r="AE68" i="4"/>
  <c r="AG68" i="4"/>
  <c r="AE69" i="4"/>
  <c r="AG69" i="4"/>
  <c r="AE70" i="4"/>
  <c r="AG70" i="4"/>
  <c r="AE71" i="4"/>
  <c r="AG71" i="4"/>
  <c r="AE72" i="4"/>
  <c r="AG72" i="4"/>
  <c r="AE73" i="4"/>
  <c r="AG73" i="4"/>
  <c r="AE74" i="4"/>
  <c r="AG74" i="4"/>
  <c r="AE75" i="4"/>
  <c r="AG75" i="4"/>
  <c r="AE76" i="4"/>
  <c r="AG76" i="4"/>
  <c r="AE77" i="4"/>
  <c r="AG77" i="4"/>
  <c r="AE78" i="4"/>
  <c r="AG78" i="4"/>
  <c r="AE79" i="4"/>
  <c r="AG79" i="4"/>
  <c r="AE80" i="4"/>
  <c r="AG80" i="4"/>
  <c r="AE81" i="4"/>
  <c r="AG81" i="4"/>
  <c r="AE82" i="4"/>
  <c r="AG82" i="4"/>
  <c r="AE83" i="4"/>
  <c r="AG83" i="4"/>
  <c r="AE84" i="4"/>
  <c r="AG84" i="4"/>
  <c r="AE85" i="4"/>
  <c r="AG85" i="4"/>
  <c r="AE86" i="4"/>
  <c r="AG86" i="4"/>
  <c r="AE87" i="4"/>
  <c r="AG87" i="4"/>
  <c r="AE88" i="4"/>
  <c r="AG88" i="4"/>
  <c r="AE89" i="4"/>
  <c r="AG89" i="4"/>
  <c r="AE90" i="4"/>
  <c r="AG90" i="4"/>
  <c r="AE91" i="4"/>
  <c r="AG91" i="4"/>
  <c r="AE92" i="4"/>
  <c r="AG92" i="4"/>
  <c r="AE93" i="4"/>
  <c r="AG93" i="4"/>
  <c r="AE94" i="4"/>
  <c r="AG94" i="4"/>
  <c r="AE95" i="4"/>
  <c r="AG95" i="4"/>
  <c r="AE96" i="4"/>
  <c r="AG96" i="4"/>
  <c r="AE97" i="4"/>
  <c r="AG97" i="4"/>
  <c r="AE98" i="4"/>
  <c r="AG98" i="4"/>
  <c r="AE99" i="4"/>
  <c r="AG99" i="4"/>
  <c r="AE100" i="4"/>
  <c r="AG100" i="4"/>
  <c r="AE101" i="4"/>
  <c r="AG101" i="4"/>
  <c r="AE102" i="4"/>
  <c r="AG102" i="4"/>
  <c r="AE103" i="4"/>
  <c r="AG103" i="4"/>
  <c r="AE104" i="4"/>
  <c r="AG104" i="4"/>
  <c r="AE105" i="4"/>
  <c r="AG105" i="4"/>
  <c r="AE106" i="4"/>
  <c r="AG106" i="4"/>
  <c r="AE107" i="4"/>
  <c r="AG107" i="4"/>
  <c r="AE108" i="4"/>
  <c r="AG108" i="4"/>
  <c r="AE109" i="4"/>
  <c r="AG109" i="4"/>
  <c r="AE110" i="4"/>
  <c r="AG110" i="4"/>
  <c r="AE111" i="4"/>
  <c r="AG111" i="4"/>
  <c r="AE112" i="4"/>
  <c r="AG112" i="4"/>
  <c r="AE113" i="4"/>
  <c r="AG113" i="4"/>
  <c r="AE114" i="4"/>
  <c r="AG114" i="4"/>
  <c r="AE115" i="4"/>
  <c r="AG115" i="4"/>
  <c r="AE116" i="4"/>
  <c r="AG116" i="4"/>
  <c r="AE117" i="4"/>
  <c r="AG117" i="4"/>
  <c r="AE118" i="4"/>
  <c r="AG118" i="4"/>
  <c r="AE119" i="4"/>
  <c r="AG119" i="4"/>
  <c r="AE120" i="4"/>
  <c r="AG120" i="4"/>
  <c r="AE121" i="4"/>
  <c r="AG121" i="4"/>
  <c r="AE122" i="4"/>
  <c r="AG122" i="4"/>
  <c r="AE123" i="4"/>
  <c r="AG123" i="4"/>
  <c r="AE124" i="4"/>
  <c r="AG124" i="4"/>
  <c r="AE125" i="4"/>
  <c r="AG125" i="4"/>
  <c r="AE126" i="4"/>
  <c r="AG126" i="4"/>
  <c r="AE127" i="4"/>
  <c r="AG127" i="4"/>
  <c r="AE128" i="4"/>
  <c r="AG128" i="4"/>
  <c r="AE129" i="4"/>
  <c r="AG129" i="4"/>
  <c r="AE130" i="4"/>
  <c r="AG130" i="4"/>
  <c r="AE131" i="4"/>
  <c r="AG131" i="4"/>
  <c r="AE132" i="4"/>
  <c r="AG132" i="4"/>
  <c r="AE133" i="4"/>
  <c r="AG133" i="4"/>
  <c r="AE134" i="4"/>
  <c r="AG134" i="4"/>
  <c r="AE135" i="4"/>
  <c r="AG135" i="4"/>
  <c r="AE136" i="4"/>
  <c r="AG136" i="4"/>
  <c r="AE137" i="4"/>
  <c r="AG137" i="4"/>
  <c r="AE138" i="4"/>
  <c r="AG138" i="4"/>
  <c r="AE139" i="4"/>
  <c r="AG139" i="4"/>
  <c r="AE140" i="4"/>
  <c r="AG140" i="4"/>
  <c r="AE141" i="4"/>
  <c r="AG141" i="4"/>
  <c r="AE142" i="4"/>
  <c r="AG142" i="4"/>
  <c r="AE143" i="4"/>
  <c r="AG143" i="4"/>
  <c r="AE144" i="4"/>
  <c r="AG144" i="4"/>
  <c r="AE145" i="4"/>
  <c r="AG145" i="4"/>
  <c r="AE146" i="4"/>
  <c r="AG146" i="4"/>
  <c r="AE147" i="4"/>
  <c r="AG147" i="4"/>
  <c r="AE148" i="4"/>
  <c r="AG148" i="4"/>
  <c r="AE149" i="4"/>
  <c r="AG149" i="4"/>
  <c r="AE150" i="4"/>
  <c r="AG150" i="4"/>
  <c r="AE151" i="4"/>
  <c r="AG151" i="4"/>
  <c r="AE152" i="4"/>
  <c r="AG152" i="4"/>
  <c r="AE153" i="4"/>
  <c r="AG153" i="4"/>
  <c r="AE154" i="4"/>
  <c r="AG154" i="4"/>
  <c r="AE155" i="4"/>
  <c r="AG155" i="4"/>
  <c r="AE156" i="4"/>
  <c r="AG156" i="4"/>
  <c r="AE157" i="4"/>
  <c r="AG157" i="4"/>
  <c r="AE158" i="4"/>
  <c r="AG158" i="4"/>
  <c r="AE159" i="4"/>
  <c r="AG159" i="4"/>
  <c r="AE160" i="4"/>
  <c r="AG160" i="4"/>
  <c r="AE161" i="4"/>
  <c r="AG161" i="4"/>
  <c r="AE162" i="4"/>
  <c r="AG162" i="4"/>
  <c r="AE163" i="4"/>
  <c r="AG163" i="4"/>
  <c r="AE164" i="4"/>
  <c r="AG164" i="4"/>
  <c r="AE165" i="4"/>
  <c r="AG165" i="4"/>
  <c r="AE166" i="4"/>
  <c r="AG166" i="4"/>
  <c r="AE167" i="4"/>
  <c r="AG167" i="4"/>
  <c r="AE168" i="4"/>
  <c r="AG168" i="4"/>
  <c r="AE169" i="4"/>
  <c r="AG169" i="4"/>
  <c r="AE170" i="4"/>
  <c r="AG170" i="4"/>
  <c r="AE171" i="4"/>
  <c r="AG171" i="4"/>
  <c r="AE172" i="4"/>
  <c r="AG172" i="4"/>
  <c r="AE173" i="4"/>
  <c r="AG173" i="4"/>
  <c r="E140" i="4"/>
  <c r="G140" i="4"/>
  <c r="I140" i="4"/>
  <c r="K140" i="4"/>
  <c r="M140" i="4"/>
  <c r="O140" i="4"/>
  <c r="Q140" i="4"/>
  <c r="S140" i="4"/>
  <c r="U140" i="4"/>
  <c r="W140" i="4"/>
  <c r="Y140" i="4"/>
  <c r="AA140" i="4"/>
  <c r="AC140" i="4"/>
  <c r="AE5" i="4"/>
  <c r="AG5" i="4"/>
  <c r="AL141" i="4" l="1"/>
  <c r="AM141" i="4"/>
  <c r="AL144" i="4"/>
  <c r="AM144" i="4"/>
  <c r="AL147" i="4"/>
  <c r="AM147" i="4"/>
  <c r="AL150" i="4"/>
  <c r="AM150" i="4"/>
  <c r="AL154" i="4"/>
  <c r="AM154" i="4"/>
  <c r="AL158" i="4"/>
  <c r="AM158" i="4"/>
  <c r="AL162" i="4"/>
  <c r="AM162" i="4"/>
  <c r="AL166" i="4"/>
  <c r="AM166" i="4"/>
  <c r="AL170" i="4"/>
  <c r="AM170" i="4"/>
  <c r="AL5" i="4" l="1"/>
  <c r="AM5" i="4"/>
  <c r="AL13" i="4"/>
  <c r="AM13" i="4"/>
  <c r="AL17" i="4"/>
  <c r="AM17" i="4"/>
  <c r="AL19" i="4"/>
  <c r="AM19" i="4"/>
  <c r="AL23" i="4"/>
  <c r="AM23" i="4"/>
  <c r="AL25" i="4"/>
  <c r="AM25" i="4"/>
  <c r="AL29" i="4"/>
  <c r="AM29" i="4"/>
  <c r="AL31" i="4"/>
  <c r="AM31" i="4"/>
  <c r="AL35" i="4"/>
  <c r="AM35" i="4"/>
  <c r="AL38" i="4"/>
  <c r="AM38" i="4"/>
  <c r="AL41" i="4"/>
  <c r="AM41" i="4"/>
  <c r="AL44" i="4"/>
  <c r="AM44" i="4"/>
  <c r="AL47" i="4"/>
  <c r="AM47" i="4"/>
  <c r="AL50" i="4"/>
  <c r="AM50" i="4"/>
  <c r="AL54" i="4"/>
  <c r="AM54" i="4"/>
  <c r="AL58" i="4"/>
  <c r="AM58" i="4"/>
  <c r="AL62" i="4"/>
  <c r="AM62" i="4"/>
  <c r="AL66" i="4"/>
  <c r="AM66" i="4"/>
  <c r="AL70" i="4"/>
  <c r="AM70" i="4"/>
  <c r="AL74" i="4"/>
  <c r="AM74" i="4"/>
  <c r="AL78" i="4"/>
  <c r="AM78" i="4"/>
  <c r="AL82" i="4"/>
  <c r="AM82" i="4"/>
  <c r="AL83" i="4"/>
  <c r="AM83" i="4"/>
  <c r="AL84" i="4"/>
  <c r="AM84" i="4"/>
  <c r="AL85" i="4"/>
  <c r="AM85" i="4"/>
  <c r="AL86" i="4"/>
  <c r="AM86" i="4"/>
  <c r="AL91" i="4"/>
  <c r="AM91" i="4"/>
  <c r="AL96" i="4"/>
  <c r="AM96" i="4"/>
  <c r="AL101" i="4"/>
  <c r="AM101" i="4"/>
  <c r="AL106" i="4"/>
  <c r="AM106" i="4"/>
  <c r="AL111" i="4"/>
  <c r="AM111" i="4"/>
  <c r="AL116" i="4"/>
  <c r="AM116" i="4"/>
  <c r="AL120" i="4"/>
  <c r="AM120" i="4"/>
  <c r="AL124" i="4"/>
  <c r="AM124" i="4"/>
  <c r="AL128" i="4"/>
  <c r="AM128" i="4"/>
  <c r="AL130" i="4"/>
  <c r="AM130" i="4"/>
  <c r="AL132" i="4"/>
  <c r="AM132" i="4"/>
  <c r="AL134" i="4"/>
  <c r="AM134" i="4"/>
  <c r="AL136" i="4"/>
  <c r="AM136" i="4"/>
  <c r="AL138" i="4"/>
  <c r="AM138" i="4"/>
  <c r="AL9" i="4"/>
  <c r="AM9" i="4"/>
  <c r="I151" i="4" l="1"/>
  <c r="M151" i="4"/>
  <c r="O151" i="4"/>
  <c r="Q151" i="4"/>
  <c r="S151" i="4"/>
  <c r="U151" i="4"/>
  <c r="W151" i="4"/>
  <c r="Y151" i="4"/>
  <c r="AA151" i="4"/>
  <c r="AC151" i="4"/>
  <c r="I152" i="4"/>
  <c r="M152" i="4"/>
  <c r="O152" i="4"/>
  <c r="Q152" i="4"/>
  <c r="S152" i="4"/>
  <c r="U152" i="4"/>
  <c r="W152" i="4"/>
  <c r="Y152" i="4"/>
  <c r="AA152" i="4"/>
  <c r="AC152" i="4"/>
  <c r="E153" i="4"/>
  <c r="G153" i="4"/>
  <c r="I153" i="4"/>
  <c r="M153" i="4"/>
  <c r="O153" i="4"/>
  <c r="Q153" i="4"/>
  <c r="S153" i="4"/>
  <c r="U153" i="4"/>
  <c r="W153" i="4"/>
  <c r="Y153" i="4"/>
  <c r="AA153" i="4"/>
  <c r="AC153" i="4"/>
  <c r="I154" i="4"/>
  <c r="M154" i="4"/>
  <c r="O154" i="4"/>
  <c r="Q154" i="4"/>
  <c r="S154" i="4"/>
  <c r="U154" i="4"/>
  <c r="W154" i="4"/>
  <c r="Y154" i="4"/>
  <c r="AA154" i="4"/>
  <c r="AC154" i="4"/>
  <c r="I155" i="4"/>
  <c r="M155" i="4"/>
  <c r="O155" i="4"/>
  <c r="Q155" i="4"/>
  <c r="S155" i="4"/>
  <c r="U155" i="4"/>
  <c r="W155" i="4"/>
  <c r="Y155" i="4"/>
  <c r="AA155" i="4"/>
  <c r="AC155" i="4"/>
  <c r="I156" i="4"/>
  <c r="M156" i="4"/>
  <c r="O156" i="4"/>
  <c r="Q156" i="4"/>
  <c r="S156" i="4"/>
  <c r="U156" i="4"/>
  <c r="W156" i="4"/>
  <c r="Y156" i="4"/>
  <c r="AA156" i="4"/>
  <c r="AC156" i="4"/>
  <c r="AC141" i="4"/>
  <c r="AA141" i="4"/>
  <c r="Y141" i="4"/>
  <c r="W141" i="4"/>
  <c r="U141" i="4"/>
  <c r="S141" i="4"/>
  <c r="Q141" i="4"/>
  <c r="O141" i="4"/>
  <c r="M141" i="4"/>
  <c r="I141" i="4"/>
  <c r="E163" i="4"/>
  <c r="E164" i="4"/>
  <c r="E165" i="4"/>
  <c r="E167" i="4"/>
  <c r="E168" i="4"/>
  <c r="E169" i="4"/>
  <c r="E171" i="4"/>
  <c r="E172" i="4"/>
  <c r="E173" i="4"/>
  <c r="E141" i="4" l="1"/>
  <c r="G156" i="4"/>
  <c r="AJ156" i="4"/>
  <c r="G155" i="4"/>
  <c r="AK156" i="4" s="1"/>
  <c r="AJ155" i="4"/>
  <c r="G154" i="4"/>
  <c r="G152" i="4"/>
  <c r="G151" i="4"/>
  <c r="AH172" i="4"/>
  <c r="AH171" i="4"/>
  <c r="E170" i="4"/>
  <c r="AH173" i="4"/>
  <c r="AH169" i="4"/>
  <c r="AH167" i="4"/>
  <c r="AH168" i="4"/>
  <c r="E166" i="4"/>
  <c r="AH165" i="4"/>
  <c r="E162" i="4"/>
  <c r="AH164" i="4"/>
  <c r="AH163" i="4"/>
  <c r="G141" i="4"/>
  <c r="E156" i="4"/>
  <c r="AH156" i="4"/>
  <c r="E155" i="4"/>
  <c r="E154" i="4"/>
  <c r="AI155" i="4" s="1"/>
  <c r="AH155" i="4"/>
  <c r="E152" i="4"/>
  <c r="E151" i="4"/>
  <c r="K156" i="4"/>
  <c r="K154" i="4"/>
  <c r="K155" i="4"/>
  <c r="K151" i="4"/>
  <c r="K153" i="4"/>
  <c r="K152" i="4"/>
  <c r="K141" i="4"/>
  <c r="AL155" i="4" l="1"/>
  <c r="AM155" i="4"/>
  <c r="AI168" i="4"/>
  <c r="AL168" i="4" s="1"/>
  <c r="AI167" i="4"/>
  <c r="AL167" i="4" s="1"/>
  <c r="AI169" i="4"/>
  <c r="AM169" i="4" s="1"/>
  <c r="AK155" i="4"/>
  <c r="AM168" i="4"/>
  <c r="AI172" i="4"/>
  <c r="AL172" i="4" s="1"/>
  <c r="AI171" i="4"/>
  <c r="AL171" i="4" s="1"/>
  <c r="AI173" i="4"/>
  <c r="AM173" i="4" s="1"/>
  <c r="AI156" i="4"/>
  <c r="AM156" i="4" s="1"/>
  <c r="AI164" i="4"/>
  <c r="AM164" i="4" s="1"/>
  <c r="AI163" i="4"/>
  <c r="AL163" i="4" s="1"/>
  <c r="AI165" i="4"/>
  <c r="AL165" i="4" s="1"/>
  <c r="E6" i="4"/>
  <c r="E7" i="4"/>
  <c r="E8" i="4"/>
  <c r="E10" i="4"/>
  <c r="AL164" i="4" l="1"/>
  <c r="AL169" i="4"/>
  <c r="AM165" i="4"/>
  <c r="AM171" i="4"/>
  <c r="AM172" i="4"/>
  <c r="E9" i="4"/>
  <c r="AH10" i="4"/>
  <c r="AH12" i="4"/>
  <c r="AM167" i="4"/>
  <c r="AN155" i="4"/>
  <c r="AL173" i="4"/>
  <c r="AL156" i="4"/>
  <c r="AN156" i="4" s="1"/>
  <c r="AM163" i="4"/>
  <c r="G6" i="4"/>
  <c r="I6" i="4"/>
  <c r="M6" i="4"/>
  <c r="O6" i="4"/>
  <c r="Q6" i="4"/>
  <c r="S6" i="4"/>
  <c r="U6" i="4"/>
  <c r="W6" i="4"/>
  <c r="Y6" i="4"/>
  <c r="AA6" i="4"/>
  <c r="AC6" i="4"/>
  <c r="G7" i="4"/>
  <c r="I7" i="4"/>
  <c r="M7" i="4"/>
  <c r="O7" i="4"/>
  <c r="Q7" i="4"/>
  <c r="S7" i="4"/>
  <c r="U7" i="4"/>
  <c r="W7" i="4"/>
  <c r="Y7" i="4"/>
  <c r="AA7" i="4"/>
  <c r="AC7" i="4"/>
  <c r="G8" i="4"/>
  <c r="I8" i="4"/>
  <c r="M8" i="4"/>
  <c r="O8" i="4"/>
  <c r="Q8" i="4"/>
  <c r="S8" i="4"/>
  <c r="U8" i="4"/>
  <c r="W8" i="4"/>
  <c r="Y8" i="4"/>
  <c r="AA8" i="4"/>
  <c r="AC8" i="4"/>
  <c r="G9" i="4"/>
  <c r="I9" i="4"/>
  <c r="M9" i="4"/>
  <c r="O9" i="4"/>
  <c r="Q9" i="4"/>
  <c r="S9" i="4"/>
  <c r="U9" i="4"/>
  <c r="W9" i="4"/>
  <c r="Y9" i="4"/>
  <c r="AA9" i="4"/>
  <c r="AC9" i="4"/>
  <c r="G10" i="4"/>
  <c r="I10" i="4"/>
  <c r="M10" i="4"/>
  <c r="O10" i="4"/>
  <c r="Q10" i="4"/>
  <c r="S10" i="4"/>
  <c r="U10" i="4"/>
  <c r="W10" i="4"/>
  <c r="Y10" i="4"/>
  <c r="AA10" i="4"/>
  <c r="AC10" i="4"/>
  <c r="E11" i="4"/>
  <c r="G11" i="4"/>
  <c r="I11" i="4"/>
  <c r="M11" i="4"/>
  <c r="O11" i="4"/>
  <c r="Q11" i="4"/>
  <c r="S11" i="4"/>
  <c r="U11" i="4"/>
  <c r="W11" i="4"/>
  <c r="Y11" i="4"/>
  <c r="AA11" i="4"/>
  <c r="AC11" i="4"/>
  <c r="E12" i="4"/>
  <c r="G12" i="4"/>
  <c r="I12" i="4"/>
  <c r="M12" i="4"/>
  <c r="O12" i="4"/>
  <c r="Q12" i="4"/>
  <c r="S12" i="4"/>
  <c r="U12" i="4"/>
  <c r="W12" i="4"/>
  <c r="Y12" i="4"/>
  <c r="AA12" i="4"/>
  <c r="AC12" i="4"/>
  <c r="E13" i="4"/>
  <c r="G13" i="4"/>
  <c r="I13" i="4"/>
  <c r="M13" i="4"/>
  <c r="O13" i="4"/>
  <c r="Q13" i="4"/>
  <c r="S13" i="4"/>
  <c r="U13" i="4"/>
  <c r="W13" i="4"/>
  <c r="Y13" i="4"/>
  <c r="AA13" i="4"/>
  <c r="AC13" i="4"/>
  <c r="G14" i="4"/>
  <c r="I14" i="4"/>
  <c r="M14" i="4"/>
  <c r="O14" i="4"/>
  <c r="Q14" i="4"/>
  <c r="S14" i="4"/>
  <c r="U14" i="4"/>
  <c r="W14" i="4"/>
  <c r="Y14" i="4"/>
  <c r="AA14" i="4"/>
  <c r="AC14" i="4"/>
  <c r="E15" i="4"/>
  <c r="G15" i="4"/>
  <c r="I15" i="4"/>
  <c r="M15" i="4"/>
  <c r="O15" i="4"/>
  <c r="Q15" i="4"/>
  <c r="S15" i="4"/>
  <c r="U15" i="4"/>
  <c r="W15" i="4"/>
  <c r="Y15" i="4"/>
  <c r="AA15" i="4"/>
  <c r="AC15" i="4"/>
  <c r="E16" i="4"/>
  <c r="G16" i="4"/>
  <c r="I16" i="4"/>
  <c r="M16" i="4"/>
  <c r="O16" i="4"/>
  <c r="Q16" i="4"/>
  <c r="S16" i="4"/>
  <c r="U16" i="4"/>
  <c r="W16" i="4"/>
  <c r="Y16" i="4"/>
  <c r="AA16" i="4"/>
  <c r="AC16" i="4"/>
  <c r="G17" i="4"/>
  <c r="I17" i="4"/>
  <c r="M17" i="4"/>
  <c r="O17" i="4"/>
  <c r="Q17" i="4"/>
  <c r="S17" i="4"/>
  <c r="U17" i="4"/>
  <c r="W17" i="4"/>
  <c r="Y17" i="4"/>
  <c r="AA17" i="4"/>
  <c r="AC17" i="4"/>
  <c r="E18" i="4"/>
  <c r="G18" i="4"/>
  <c r="I18" i="4"/>
  <c r="M18" i="4"/>
  <c r="O18" i="4"/>
  <c r="Q18" i="4"/>
  <c r="S18" i="4"/>
  <c r="U18" i="4"/>
  <c r="W18" i="4"/>
  <c r="Y18" i="4"/>
  <c r="AA18" i="4"/>
  <c r="AC18" i="4"/>
  <c r="G19" i="4"/>
  <c r="I19" i="4"/>
  <c r="M19" i="4"/>
  <c r="O19" i="4"/>
  <c r="Q19" i="4"/>
  <c r="S19" i="4"/>
  <c r="U19" i="4"/>
  <c r="W19" i="4"/>
  <c r="Y19" i="4"/>
  <c r="AA19" i="4"/>
  <c r="AC19" i="4"/>
  <c r="E20" i="4"/>
  <c r="G20" i="4"/>
  <c r="I20" i="4"/>
  <c r="M20" i="4"/>
  <c r="O20" i="4"/>
  <c r="Q20" i="4"/>
  <c r="S20" i="4"/>
  <c r="U20" i="4"/>
  <c r="W20" i="4"/>
  <c r="Y20" i="4"/>
  <c r="AA20" i="4"/>
  <c r="AC20" i="4"/>
  <c r="E21" i="4"/>
  <c r="G21" i="4"/>
  <c r="I21" i="4"/>
  <c r="M21" i="4"/>
  <c r="O21" i="4"/>
  <c r="Q21" i="4"/>
  <c r="S21" i="4"/>
  <c r="U21" i="4"/>
  <c r="W21" i="4"/>
  <c r="Y21" i="4"/>
  <c r="AA21" i="4"/>
  <c r="AC21" i="4"/>
  <c r="E22" i="4"/>
  <c r="G22" i="4"/>
  <c r="I22" i="4"/>
  <c r="M22" i="4"/>
  <c r="O22" i="4"/>
  <c r="Q22" i="4"/>
  <c r="S22" i="4"/>
  <c r="U22" i="4"/>
  <c r="W22" i="4"/>
  <c r="Y22" i="4"/>
  <c r="AA22" i="4"/>
  <c r="AC22" i="4"/>
  <c r="G23" i="4"/>
  <c r="I23" i="4"/>
  <c r="M23" i="4"/>
  <c r="O23" i="4"/>
  <c r="Q23" i="4"/>
  <c r="S23" i="4"/>
  <c r="U23" i="4"/>
  <c r="W23" i="4"/>
  <c r="Y23" i="4"/>
  <c r="AA23" i="4"/>
  <c r="AC23" i="4"/>
  <c r="E24" i="4"/>
  <c r="G24" i="4"/>
  <c r="I24" i="4"/>
  <c r="M24" i="4"/>
  <c r="O24" i="4"/>
  <c r="Q24" i="4"/>
  <c r="S24" i="4"/>
  <c r="U24" i="4"/>
  <c r="W24" i="4"/>
  <c r="Y24" i="4"/>
  <c r="AA24" i="4"/>
  <c r="AC24" i="4"/>
  <c r="G25" i="4"/>
  <c r="I25" i="4"/>
  <c r="M25" i="4"/>
  <c r="O25" i="4"/>
  <c r="Q25" i="4"/>
  <c r="S25" i="4"/>
  <c r="U25" i="4"/>
  <c r="W25" i="4"/>
  <c r="Y25" i="4"/>
  <c r="AA25" i="4"/>
  <c r="AC25" i="4"/>
  <c r="E26" i="4"/>
  <c r="G26" i="4"/>
  <c r="I26" i="4"/>
  <c r="M26" i="4"/>
  <c r="O26" i="4"/>
  <c r="Q26" i="4"/>
  <c r="S26" i="4"/>
  <c r="U26" i="4"/>
  <c r="W26" i="4"/>
  <c r="Y26" i="4"/>
  <c r="AA26" i="4"/>
  <c r="AC26" i="4"/>
  <c r="E27" i="4"/>
  <c r="G27" i="4"/>
  <c r="I27" i="4"/>
  <c r="M27" i="4"/>
  <c r="O27" i="4"/>
  <c r="Q27" i="4"/>
  <c r="S27" i="4"/>
  <c r="U27" i="4"/>
  <c r="W27" i="4"/>
  <c r="Y27" i="4"/>
  <c r="AA27" i="4"/>
  <c r="AC27" i="4"/>
  <c r="E28" i="4"/>
  <c r="G28" i="4"/>
  <c r="I28" i="4"/>
  <c r="M28" i="4"/>
  <c r="O28" i="4"/>
  <c r="Q28" i="4"/>
  <c r="S28" i="4"/>
  <c r="U28" i="4"/>
  <c r="W28" i="4"/>
  <c r="Y28" i="4"/>
  <c r="AA28" i="4"/>
  <c r="AC28" i="4"/>
  <c r="G29" i="4"/>
  <c r="I29" i="4"/>
  <c r="M29" i="4"/>
  <c r="O29" i="4"/>
  <c r="Q29" i="4"/>
  <c r="S29" i="4"/>
  <c r="U29" i="4"/>
  <c r="W29" i="4"/>
  <c r="Y29" i="4"/>
  <c r="AA29" i="4"/>
  <c r="AC29" i="4"/>
  <c r="E30" i="4"/>
  <c r="G30" i="4"/>
  <c r="I30" i="4"/>
  <c r="M30" i="4"/>
  <c r="O30" i="4"/>
  <c r="Q30" i="4"/>
  <c r="S30" i="4"/>
  <c r="U30" i="4"/>
  <c r="W30" i="4"/>
  <c r="Y30" i="4"/>
  <c r="AA30" i="4"/>
  <c r="AC30" i="4"/>
  <c r="G31" i="4"/>
  <c r="I31" i="4"/>
  <c r="M31" i="4"/>
  <c r="O31" i="4"/>
  <c r="Q31" i="4"/>
  <c r="S31" i="4"/>
  <c r="U31" i="4"/>
  <c r="W31" i="4"/>
  <c r="Y31" i="4"/>
  <c r="AA31" i="4"/>
  <c r="AC31" i="4"/>
  <c r="E32" i="4"/>
  <c r="G32" i="4"/>
  <c r="I32" i="4"/>
  <c r="M32" i="4"/>
  <c r="O32" i="4"/>
  <c r="Q32" i="4"/>
  <c r="S32" i="4"/>
  <c r="U32" i="4"/>
  <c r="W32" i="4"/>
  <c r="Y32" i="4"/>
  <c r="AA32" i="4"/>
  <c r="AC32" i="4"/>
  <c r="E33" i="4"/>
  <c r="G33" i="4"/>
  <c r="I33" i="4"/>
  <c r="M33" i="4"/>
  <c r="O33" i="4"/>
  <c r="Q33" i="4"/>
  <c r="S33" i="4"/>
  <c r="U33" i="4"/>
  <c r="W33" i="4"/>
  <c r="Y33" i="4"/>
  <c r="AA33" i="4"/>
  <c r="AC33" i="4"/>
  <c r="E34" i="4"/>
  <c r="G34" i="4"/>
  <c r="I34" i="4"/>
  <c r="M34" i="4"/>
  <c r="O34" i="4"/>
  <c r="Q34" i="4"/>
  <c r="S34" i="4"/>
  <c r="U34" i="4"/>
  <c r="W34" i="4"/>
  <c r="Y34" i="4"/>
  <c r="AA34" i="4"/>
  <c r="AC34" i="4"/>
  <c r="E36" i="4"/>
  <c r="E37" i="4"/>
  <c r="E39" i="4"/>
  <c r="E40" i="4"/>
  <c r="E42" i="4"/>
  <c r="G42" i="4"/>
  <c r="I42" i="4"/>
  <c r="M42" i="4"/>
  <c r="O42" i="4"/>
  <c r="Q42" i="4"/>
  <c r="S42" i="4"/>
  <c r="U42" i="4"/>
  <c r="W42" i="4"/>
  <c r="Y42" i="4"/>
  <c r="AA42" i="4"/>
  <c r="AC42" i="4"/>
  <c r="E43" i="4"/>
  <c r="G43" i="4"/>
  <c r="I43" i="4"/>
  <c r="M43" i="4"/>
  <c r="O43" i="4"/>
  <c r="Q43" i="4"/>
  <c r="S43" i="4"/>
  <c r="U43" i="4"/>
  <c r="W43" i="4"/>
  <c r="Y43" i="4"/>
  <c r="AA43" i="4"/>
  <c r="AC43" i="4"/>
  <c r="G44" i="4"/>
  <c r="I44" i="4"/>
  <c r="M44" i="4"/>
  <c r="O44" i="4"/>
  <c r="Q44" i="4"/>
  <c r="S44" i="4"/>
  <c r="U44" i="4"/>
  <c r="W44" i="4"/>
  <c r="Y44" i="4"/>
  <c r="AA44" i="4"/>
  <c r="AC44" i="4"/>
  <c r="E45" i="4"/>
  <c r="G45" i="4"/>
  <c r="I45" i="4"/>
  <c r="M45" i="4"/>
  <c r="O45" i="4"/>
  <c r="Q45" i="4"/>
  <c r="S45" i="4"/>
  <c r="U45" i="4"/>
  <c r="W45" i="4"/>
  <c r="Y45" i="4"/>
  <c r="AA45" i="4"/>
  <c r="AC45" i="4"/>
  <c r="E46" i="4"/>
  <c r="G46" i="4"/>
  <c r="I46" i="4"/>
  <c r="M46" i="4"/>
  <c r="O46" i="4"/>
  <c r="Q46" i="4"/>
  <c r="S46" i="4"/>
  <c r="U46" i="4"/>
  <c r="W46" i="4"/>
  <c r="Y46" i="4"/>
  <c r="AA46" i="4"/>
  <c r="AC46" i="4"/>
  <c r="G47" i="4"/>
  <c r="I47" i="4"/>
  <c r="M47" i="4"/>
  <c r="O47" i="4"/>
  <c r="Q47" i="4"/>
  <c r="S47" i="4"/>
  <c r="U47" i="4"/>
  <c r="W47" i="4"/>
  <c r="Y47" i="4"/>
  <c r="AA47" i="4"/>
  <c r="AC47" i="4"/>
  <c r="E48" i="4"/>
  <c r="G48" i="4"/>
  <c r="I48" i="4"/>
  <c r="M48" i="4"/>
  <c r="O48" i="4"/>
  <c r="Q48" i="4"/>
  <c r="S48" i="4"/>
  <c r="U48" i="4"/>
  <c r="W48" i="4"/>
  <c r="Y48" i="4"/>
  <c r="AA48" i="4"/>
  <c r="AC48" i="4"/>
  <c r="E49" i="4"/>
  <c r="G49" i="4"/>
  <c r="I49" i="4"/>
  <c r="M49" i="4"/>
  <c r="O49" i="4"/>
  <c r="Q49" i="4"/>
  <c r="S49" i="4"/>
  <c r="U49" i="4"/>
  <c r="W49" i="4"/>
  <c r="Y49" i="4"/>
  <c r="AA49" i="4"/>
  <c r="AC49" i="4"/>
  <c r="E51" i="4"/>
  <c r="E52" i="4"/>
  <c r="E53" i="4"/>
  <c r="E55" i="4"/>
  <c r="E56" i="4"/>
  <c r="E57" i="4"/>
  <c r="E59" i="4"/>
  <c r="E60" i="4"/>
  <c r="E61" i="4"/>
  <c r="E63" i="4"/>
  <c r="E64" i="4"/>
  <c r="E65" i="4"/>
  <c r="E67" i="4"/>
  <c r="E68" i="4"/>
  <c r="E69" i="4"/>
  <c r="E71" i="4"/>
  <c r="E72" i="4"/>
  <c r="E73" i="4"/>
  <c r="G74" i="4"/>
  <c r="I74" i="4"/>
  <c r="M74" i="4"/>
  <c r="O74" i="4"/>
  <c r="Q74" i="4"/>
  <c r="S74" i="4"/>
  <c r="U74" i="4"/>
  <c r="W74" i="4"/>
  <c r="Y74" i="4"/>
  <c r="AA74" i="4"/>
  <c r="AC74" i="4"/>
  <c r="E75" i="4"/>
  <c r="G75" i="4"/>
  <c r="I75" i="4"/>
  <c r="M75" i="4"/>
  <c r="O75" i="4"/>
  <c r="Q75" i="4"/>
  <c r="S75" i="4"/>
  <c r="U75" i="4"/>
  <c r="W75" i="4"/>
  <c r="Y75" i="4"/>
  <c r="AA75" i="4"/>
  <c r="AC75" i="4"/>
  <c r="E76" i="4"/>
  <c r="G76" i="4"/>
  <c r="I76" i="4"/>
  <c r="M76" i="4"/>
  <c r="O76" i="4"/>
  <c r="Q76" i="4"/>
  <c r="S76" i="4"/>
  <c r="U76" i="4"/>
  <c r="W76" i="4"/>
  <c r="Y76" i="4"/>
  <c r="AA76" i="4"/>
  <c r="AC76" i="4"/>
  <c r="E77" i="4"/>
  <c r="G77" i="4"/>
  <c r="I77" i="4"/>
  <c r="M77" i="4"/>
  <c r="O77" i="4"/>
  <c r="Q77" i="4"/>
  <c r="S77" i="4"/>
  <c r="U77" i="4"/>
  <c r="W77" i="4"/>
  <c r="Y77" i="4"/>
  <c r="AA77" i="4"/>
  <c r="AC77" i="4"/>
  <c r="G78" i="4"/>
  <c r="I78" i="4"/>
  <c r="M78" i="4"/>
  <c r="O78" i="4"/>
  <c r="Q78" i="4"/>
  <c r="S78" i="4"/>
  <c r="U78" i="4"/>
  <c r="W78" i="4"/>
  <c r="Y78" i="4"/>
  <c r="AA78" i="4"/>
  <c r="AC78" i="4"/>
  <c r="E79" i="4"/>
  <c r="G79" i="4"/>
  <c r="I79" i="4"/>
  <c r="M79" i="4"/>
  <c r="O79" i="4"/>
  <c r="Q79" i="4"/>
  <c r="S79" i="4"/>
  <c r="U79" i="4"/>
  <c r="W79" i="4"/>
  <c r="Y79" i="4"/>
  <c r="AA79" i="4"/>
  <c r="AC79" i="4"/>
  <c r="E80" i="4"/>
  <c r="G80" i="4"/>
  <c r="I80" i="4"/>
  <c r="M80" i="4"/>
  <c r="O80" i="4"/>
  <c r="Q80" i="4"/>
  <c r="S80" i="4"/>
  <c r="U80" i="4"/>
  <c r="W80" i="4"/>
  <c r="Y80" i="4"/>
  <c r="AA80" i="4"/>
  <c r="AC80" i="4"/>
  <c r="E81" i="4"/>
  <c r="G82" i="4"/>
  <c r="I82" i="4"/>
  <c r="M82" i="4"/>
  <c r="O82" i="4"/>
  <c r="Q82" i="4"/>
  <c r="S82" i="4"/>
  <c r="U82" i="4"/>
  <c r="W82" i="4"/>
  <c r="Y82" i="4"/>
  <c r="AA82" i="4"/>
  <c r="AC82" i="4"/>
  <c r="G84" i="4"/>
  <c r="I84" i="4"/>
  <c r="M84" i="4"/>
  <c r="O84" i="4"/>
  <c r="Q84" i="4"/>
  <c r="S84" i="4"/>
  <c r="U84" i="4"/>
  <c r="W84" i="4"/>
  <c r="Y84" i="4"/>
  <c r="AA84" i="4"/>
  <c r="AC84" i="4"/>
  <c r="G86" i="4"/>
  <c r="I86" i="4"/>
  <c r="M86" i="4"/>
  <c r="O86" i="4"/>
  <c r="Q86" i="4"/>
  <c r="S86" i="4"/>
  <c r="U86" i="4"/>
  <c r="W86" i="4"/>
  <c r="Y86" i="4"/>
  <c r="AA86" i="4"/>
  <c r="AC86" i="4"/>
  <c r="E87" i="4"/>
  <c r="G87" i="4"/>
  <c r="I87" i="4"/>
  <c r="M87" i="4"/>
  <c r="O87" i="4"/>
  <c r="Q87" i="4"/>
  <c r="S87" i="4"/>
  <c r="U87" i="4"/>
  <c r="W87" i="4"/>
  <c r="Y87" i="4"/>
  <c r="AA87" i="4"/>
  <c r="AC87" i="4"/>
  <c r="E88" i="4"/>
  <c r="G88" i="4"/>
  <c r="I88" i="4"/>
  <c r="M88" i="4"/>
  <c r="O88" i="4"/>
  <c r="Q88" i="4"/>
  <c r="S88" i="4"/>
  <c r="U88" i="4"/>
  <c r="W88" i="4"/>
  <c r="Y88" i="4"/>
  <c r="AA88" i="4"/>
  <c r="AC88" i="4"/>
  <c r="E89" i="4"/>
  <c r="G89" i="4"/>
  <c r="I89" i="4"/>
  <c r="M89" i="4"/>
  <c r="O89" i="4"/>
  <c r="Q89" i="4"/>
  <c r="S89" i="4"/>
  <c r="U89" i="4"/>
  <c r="W89" i="4"/>
  <c r="Y89" i="4"/>
  <c r="AA89" i="4"/>
  <c r="AC89" i="4"/>
  <c r="E90" i="4"/>
  <c r="G90" i="4"/>
  <c r="I90" i="4"/>
  <c r="M90" i="4"/>
  <c r="O90" i="4"/>
  <c r="Q90" i="4"/>
  <c r="S90" i="4"/>
  <c r="U90" i="4"/>
  <c r="W90" i="4"/>
  <c r="Y90" i="4"/>
  <c r="AA90" i="4"/>
  <c r="AC90" i="4"/>
  <c r="G91" i="4"/>
  <c r="I91" i="4"/>
  <c r="M91" i="4"/>
  <c r="O91" i="4"/>
  <c r="Q91" i="4"/>
  <c r="S91" i="4"/>
  <c r="U91" i="4"/>
  <c r="W91" i="4"/>
  <c r="Y91" i="4"/>
  <c r="AA91" i="4"/>
  <c r="AC91" i="4"/>
  <c r="E92" i="4"/>
  <c r="G92" i="4"/>
  <c r="I92" i="4"/>
  <c r="M92" i="4"/>
  <c r="O92" i="4"/>
  <c r="Q92" i="4"/>
  <c r="S92" i="4"/>
  <c r="U92" i="4"/>
  <c r="W92" i="4"/>
  <c r="Y92" i="4"/>
  <c r="AA92" i="4"/>
  <c r="AC92" i="4"/>
  <c r="E93" i="4"/>
  <c r="G93" i="4"/>
  <c r="I93" i="4"/>
  <c r="M93" i="4"/>
  <c r="O93" i="4"/>
  <c r="Q93" i="4"/>
  <c r="S93" i="4"/>
  <c r="U93" i="4"/>
  <c r="W93" i="4"/>
  <c r="Y93" i="4"/>
  <c r="AA93" i="4"/>
  <c r="AC93" i="4"/>
  <c r="E94" i="4"/>
  <c r="G94" i="4"/>
  <c r="I94" i="4"/>
  <c r="M94" i="4"/>
  <c r="O94" i="4"/>
  <c r="Q94" i="4"/>
  <c r="S94" i="4"/>
  <c r="U94" i="4"/>
  <c r="W94" i="4"/>
  <c r="Y94" i="4"/>
  <c r="AA94" i="4"/>
  <c r="AC94" i="4"/>
  <c r="E95" i="4"/>
  <c r="G95" i="4"/>
  <c r="I95" i="4"/>
  <c r="M95" i="4"/>
  <c r="O95" i="4"/>
  <c r="Q95" i="4"/>
  <c r="S95" i="4"/>
  <c r="U95" i="4"/>
  <c r="W95" i="4"/>
  <c r="Y95" i="4"/>
  <c r="AA95" i="4"/>
  <c r="AC95" i="4"/>
  <c r="G96" i="4"/>
  <c r="I96" i="4"/>
  <c r="M96" i="4"/>
  <c r="O96" i="4"/>
  <c r="Q96" i="4"/>
  <c r="S96" i="4"/>
  <c r="U96" i="4"/>
  <c r="W96" i="4"/>
  <c r="Y96" i="4"/>
  <c r="AA96" i="4"/>
  <c r="AC96" i="4"/>
  <c r="E97" i="4"/>
  <c r="G97" i="4"/>
  <c r="I97" i="4"/>
  <c r="M97" i="4"/>
  <c r="O97" i="4"/>
  <c r="Q97" i="4"/>
  <c r="S97" i="4"/>
  <c r="U97" i="4"/>
  <c r="W97" i="4"/>
  <c r="Y97" i="4"/>
  <c r="AA97" i="4"/>
  <c r="AC97" i="4"/>
  <c r="E98" i="4"/>
  <c r="G98" i="4"/>
  <c r="I98" i="4"/>
  <c r="M98" i="4"/>
  <c r="O98" i="4"/>
  <c r="Q98" i="4"/>
  <c r="S98" i="4"/>
  <c r="U98" i="4"/>
  <c r="W98" i="4"/>
  <c r="Y98" i="4"/>
  <c r="AA98" i="4"/>
  <c r="AC98" i="4"/>
  <c r="E99" i="4"/>
  <c r="G99" i="4"/>
  <c r="I99" i="4"/>
  <c r="M99" i="4"/>
  <c r="O99" i="4"/>
  <c r="Q99" i="4"/>
  <c r="S99" i="4"/>
  <c r="U99" i="4"/>
  <c r="W99" i="4"/>
  <c r="Y99" i="4"/>
  <c r="AA99" i="4"/>
  <c r="AC99" i="4"/>
  <c r="E100" i="4"/>
  <c r="G100" i="4"/>
  <c r="I100" i="4"/>
  <c r="M100" i="4"/>
  <c r="O100" i="4"/>
  <c r="Q100" i="4"/>
  <c r="S100" i="4"/>
  <c r="U100" i="4"/>
  <c r="W100" i="4"/>
  <c r="Y100" i="4"/>
  <c r="AA100" i="4"/>
  <c r="AC100" i="4"/>
  <c r="E102" i="4"/>
  <c r="E103" i="4"/>
  <c r="E104" i="4"/>
  <c r="E105" i="4"/>
  <c r="E107" i="4"/>
  <c r="E108" i="4"/>
  <c r="E109" i="4"/>
  <c r="E110" i="4"/>
  <c r="E112" i="4"/>
  <c r="E113" i="4"/>
  <c r="E114" i="4"/>
  <c r="E115" i="4"/>
  <c r="G116" i="4"/>
  <c r="I116" i="4"/>
  <c r="M116" i="4"/>
  <c r="O116" i="4"/>
  <c r="Q116" i="4"/>
  <c r="S116" i="4"/>
  <c r="U116" i="4"/>
  <c r="W116" i="4"/>
  <c r="Y116" i="4"/>
  <c r="AA116" i="4"/>
  <c r="AC116" i="4"/>
  <c r="E117" i="4"/>
  <c r="G117" i="4"/>
  <c r="I117" i="4"/>
  <c r="M117" i="4"/>
  <c r="O117" i="4"/>
  <c r="Q117" i="4"/>
  <c r="S117" i="4"/>
  <c r="U117" i="4"/>
  <c r="W117" i="4"/>
  <c r="Y117" i="4"/>
  <c r="AA117" i="4"/>
  <c r="AC117" i="4"/>
  <c r="E118" i="4"/>
  <c r="G118" i="4"/>
  <c r="I118" i="4"/>
  <c r="M118" i="4"/>
  <c r="O118" i="4"/>
  <c r="Q118" i="4"/>
  <c r="S118" i="4"/>
  <c r="U118" i="4"/>
  <c r="W118" i="4"/>
  <c r="Y118" i="4"/>
  <c r="AA118" i="4"/>
  <c r="AC118" i="4"/>
  <c r="E119" i="4"/>
  <c r="G119" i="4"/>
  <c r="I119" i="4"/>
  <c r="M119" i="4"/>
  <c r="O119" i="4"/>
  <c r="Q119" i="4"/>
  <c r="S119" i="4"/>
  <c r="U119" i="4"/>
  <c r="W119" i="4"/>
  <c r="Y119" i="4"/>
  <c r="AA119" i="4"/>
  <c r="AC119" i="4"/>
  <c r="G120" i="4"/>
  <c r="I120" i="4"/>
  <c r="M120" i="4"/>
  <c r="O120" i="4"/>
  <c r="Q120" i="4"/>
  <c r="S120" i="4"/>
  <c r="U120" i="4"/>
  <c r="W120" i="4"/>
  <c r="Y120" i="4"/>
  <c r="AA120" i="4"/>
  <c r="AC120" i="4"/>
  <c r="E121" i="4"/>
  <c r="G121" i="4"/>
  <c r="I121" i="4"/>
  <c r="M121" i="4"/>
  <c r="O121" i="4"/>
  <c r="Q121" i="4"/>
  <c r="S121" i="4"/>
  <c r="U121" i="4"/>
  <c r="W121" i="4"/>
  <c r="Y121" i="4"/>
  <c r="AA121" i="4"/>
  <c r="AC121" i="4"/>
  <c r="E122" i="4"/>
  <c r="G122" i="4"/>
  <c r="I122" i="4"/>
  <c r="M122" i="4"/>
  <c r="O122" i="4"/>
  <c r="Q122" i="4"/>
  <c r="S122" i="4"/>
  <c r="U122" i="4"/>
  <c r="W122" i="4"/>
  <c r="Y122" i="4"/>
  <c r="AA122" i="4"/>
  <c r="AC122" i="4"/>
  <c r="E123" i="4"/>
  <c r="G123" i="4"/>
  <c r="I123" i="4"/>
  <c r="M123" i="4"/>
  <c r="O123" i="4"/>
  <c r="Q123" i="4"/>
  <c r="S123" i="4"/>
  <c r="U123" i="4"/>
  <c r="W123" i="4"/>
  <c r="Y123" i="4"/>
  <c r="AA123" i="4"/>
  <c r="AC123" i="4"/>
  <c r="G124" i="4"/>
  <c r="I124" i="4"/>
  <c r="M124" i="4"/>
  <c r="O124" i="4"/>
  <c r="Q124" i="4"/>
  <c r="S124" i="4"/>
  <c r="U124" i="4"/>
  <c r="W124" i="4"/>
  <c r="Y124" i="4"/>
  <c r="AA124" i="4"/>
  <c r="AC124" i="4"/>
  <c r="E125" i="4"/>
  <c r="G125" i="4"/>
  <c r="I125" i="4"/>
  <c r="M125" i="4"/>
  <c r="O125" i="4"/>
  <c r="Q125" i="4"/>
  <c r="S125" i="4"/>
  <c r="U125" i="4"/>
  <c r="W125" i="4"/>
  <c r="Y125" i="4"/>
  <c r="AA125" i="4"/>
  <c r="AC125" i="4"/>
  <c r="E126" i="4"/>
  <c r="G126" i="4"/>
  <c r="I126" i="4"/>
  <c r="M126" i="4"/>
  <c r="O126" i="4"/>
  <c r="Q126" i="4"/>
  <c r="S126" i="4"/>
  <c r="U126" i="4"/>
  <c r="W126" i="4"/>
  <c r="Y126" i="4"/>
  <c r="AA126" i="4"/>
  <c r="AC126" i="4"/>
  <c r="E127" i="4"/>
  <c r="G127" i="4"/>
  <c r="I127" i="4"/>
  <c r="M127" i="4"/>
  <c r="O127" i="4"/>
  <c r="Q127" i="4"/>
  <c r="S127" i="4"/>
  <c r="U127" i="4"/>
  <c r="W127" i="4"/>
  <c r="Y127" i="4"/>
  <c r="AA127" i="4"/>
  <c r="AC127" i="4"/>
  <c r="G128" i="4"/>
  <c r="I128" i="4"/>
  <c r="M128" i="4"/>
  <c r="O128" i="4"/>
  <c r="Q128" i="4"/>
  <c r="S128" i="4"/>
  <c r="U128" i="4"/>
  <c r="W128" i="4"/>
  <c r="Y128" i="4"/>
  <c r="AA128" i="4"/>
  <c r="AC128" i="4"/>
  <c r="E129" i="4"/>
  <c r="G129" i="4"/>
  <c r="I129" i="4"/>
  <c r="M129" i="4"/>
  <c r="O129" i="4"/>
  <c r="Q129" i="4"/>
  <c r="S129" i="4"/>
  <c r="U129" i="4"/>
  <c r="W129" i="4"/>
  <c r="Y129" i="4"/>
  <c r="AA129" i="4"/>
  <c r="AC129" i="4"/>
  <c r="G130" i="4"/>
  <c r="I130" i="4"/>
  <c r="M130" i="4"/>
  <c r="O130" i="4"/>
  <c r="Q130" i="4"/>
  <c r="S130" i="4"/>
  <c r="U130" i="4"/>
  <c r="W130" i="4"/>
  <c r="Y130" i="4"/>
  <c r="AA130" i="4"/>
  <c r="AC130" i="4"/>
  <c r="E131" i="4"/>
  <c r="G131" i="4"/>
  <c r="I131" i="4"/>
  <c r="M131" i="4"/>
  <c r="O131" i="4"/>
  <c r="Q131" i="4"/>
  <c r="S131" i="4"/>
  <c r="U131" i="4"/>
  <c r="W131" i="4"/>
  <c r="Y131" i="4"/>
  <c r="AA131" i="4"/>
  <c r="AC131" i="4"/>
  <c r="G132" i="4"/>
  <c r="I132" i="4"/>
  <c r="M132" i="4"/>
  <c r="O132" i="4"/>
  <c r="Q132" i="4"/>
  <c r="S132" i="4"/>
  <c r="U132" i="4"/>
  <c r="W132" i="4"/>
  <c r="Y132" i="4"/>
  <c r="AA132" i="4"/>
  <c r="AC132" i="4"/>
  <c r="E133" i="4"/>
  <c r="G133" i="4"/>
  <c r="I133" i="4"/>
  <c r="M133" i="4"/>
  <c r="O133" i="4"/>
  <c r="Q133" i="4"/>
  <c r="S133" i="4"/>
  <c r="U133" i="4"/>
  <c r="W133" i="4"/>
  <c r="Y133" i="4"/>
  <c r="AA133" i="4"/>
  <c r="AC133" i="4"/>
  <c r="G134" i="4"/>
  <c r="I134" i="4"/>
  <c r="M134" i="4"/>
  <c r="O134" i="4"/>
  <c r="Q134" i="4"/>
  <c r="S134" i="4"/>
  <c r="U134" i="4"/>
  <c r="W134" i="4"/>
  <c r="Y134" i="4"/>
  <c r="AA134" i="4"/>
  <c r="AC134" i="4"/>
  <c r="E135" i="4"/>
  <c r="G135" i="4"/>
  <c r="I135" i="4"/>
  <c r="M135" i="4"/>
  <c r="O135" i="4"/>
  <c r="Q135" i="4"/>
  <c r="S135" i="4"/>
  <c r="U135" i="4"/>
  <c r="W135" i="4"/>
  <c r="Y135" i="4"/>
  <c r="AA135" i="4"/>
  <c r="AC135" i="4"/>
  <c r="G136" i="4"/>
  <c r="I136" i="4"/>
  <c r="M136" i="4"/>
  <c r="O136" i="4"/>
  <c r="Q136" i="4"/>
  <c r="S136" i="4"/>
  <c r="U136" i="4"/>
  <c r="W136" i="4"/>
  <c r="Y136" i="4"/>
  <c r="AA136" i="4"/>
  <c r="AC136" i="4"/>
  <c r="E137" i="4"/>
  <c r="G137" i="4"/>
  <c r="I137" i="4"/>
  <c r="M137" i="4"/>
  <c r="O137" i="4"/>
  <c r="Q137" i="4"/>
  <c r="S137" i="4"/>
  <c r="U137" i="4"/>
  <c r="W137" i="4"/>
  <c r="Y137" i="4"/>
  <c r="AA137" i="4"/>
  <c r="AC137" i="4"/>
  <c r="G138" i="4"/>
  <c r="I138" i="4"/>
  <c r="M138" i="4"/>
  <c r="O138" i="4"/>
  <c r="Q138" i="4"/>
  <c r="S138" i="4"/>
  <c r="U138" i="4"/>
  <c r="W138" i="4"/>
  <c r="Y138" i="4"/>
  <c r="AA138" i="4"/>
  <c r="AC138" i="4"/>
  <c r="E139" i="4"/>
  <c r="G139" i="4"/>
  <c r="I139" i="4"/>
  <c r="M139" i="4"/>
  <c r="O139" i="4"/>
  <c r="Q139" i="4"/>
  <c r="S139" i="4"/>
  <c r="U139" i="4"/>
  <c r="W139" i="4"/>
  <c r="Y139" i="4"/>
  <c r="AA139" i="4"/>
  <c r="AC139" i="4"/>
  <c r="I142" i="4"/>
  <c r="M142" i="4"/>
  <c r="O142" i="4"/>
  <c r="Q142" i="4"/>
  <c r="S142" i="4"/>
  <c r="U142" i="4"/>
  <c r="W142" i="4"/>
  <c r="Y142" i="4"/>
  <c r="AA142" i="4"/>
  <c r="AC142" i="4"/>
  <c r="E143" i="4"/>
  <c r="G143" i="4"/>
  <c r="I143" i="4"/>
  <c r="M143" i="4"/>
  <c r="O143" i="4"/>
  <c r="Q143" i="4"/>
  <c r="S143" i="4"/>
  <c r="U143" i="4"/>
  <c r="W143" i="4"/>
  <c r="Y143" i="4"/>
  <c r="AA143" i="4"/>
  <c r="AC143" i="4"/>
  <c r="I145" i="4"/>
  <c r="M145" i="4"/>
  <c r="O145" i="4"/>
  <c r="Q145" i="4"/>
  <c r="S145" i="4"/>
  <c r="U145" i="4"/>
  <c r="W145" i="4"/>
  <c r="Y145" i="4"/>
  <c r="AA145" i="4"/>
  <c r="AC145" i="4"/>
  <c r="E146" i="4"/>
  <c r="G146" i="4"/>
  <c r="I146" i="4"/>
  <c r="M146" i="4"/>
  <c r="O146" i="4"/>
  <c r="Q146" i="4"/>
  <c r="S146" i="4"/>
  <c r="U146" i="4"/>
  <c r="W146" i="4"/>
  <c r="Y146" i="4"/>
  <c r="AA146" i="4"/>
  <c r="AC146" i="4"/>
  <c r="I148" i="4"/>
  <c r="M148" i="4"/>
  <c r="O148" i="4"/>
  <c r="Q148" i="4"/>
  <c r="S148" i="4"/>
  <c r="U148" i="4"/>
  <c r="W148" i="4"/>
  <c r="Y148" i="4"/>
  <c r="AA148" i="4"/>
  <c r="AC148" i="4"/>
  <c r="E149" i="4"/>
  <c r="G149" i="4"/>
  <c r="I149" i="4"/>
  <c r="M149" i="4"/>
  <c r="O149" i="4"/>
  <c r="Q149" i="4"/>
  <c r="S149" i="4"/>
  <c r="U149" i="4"/>
  <c r="W149" i="4"/>
  <c r="Y149" i="4"/>
  <c r="AA149" i="4"/>
  <c r="AC149" i="4"/>
  <c r="I150" i="4"/>
  <c r="M150" i="4"/>
  <c r="O150" i="4"/>
  <c r="Q150" i="4"/>
  <c r="S150" i="4"/>
  <c r="U150" i="4"/>
  <c r="W150" i="4"/>
  <c r="Y150" i="4"/>
  <c r="AA150" i="4"/>
  <c r="AC150" i="4"/>
  <c r="I157" i="4"/>
  <c r="M157" i="4"/>
  <c r="O157" i="4"/>
  <c r="Q157" i="4"/>
  <c r="S157" i="4"/>
  <c r="U157" i="4"/>
  <c r="W157" i="4"/>
  <c r="Y157" i="4"/>
  <c r="AA157" i="4"/>
  <c r="AC157" i="4"/>
  <c r="I158" i="4"/>
  <c r="M158" i="4"/>
  <c r="O158" i="4"/>
  <c r="Q158" i="4"/>
  <c r="S158" i="4"/>
  <c r="U158" i="4"/>
  <c r="W158" i="4"/>
  <c r="Y158" i="4"/>
  <c r="AA158" i="4"/>
  <c r="AC158" i="4"/>
  <c r="I159" i="4"/>
  <c r="M159" i="4"/>
  <c r="O159" i="4"/>
  <c r="Q159" i="4"/>
  <c r="S159" i="4"/>
  <c r="U159" i="4"/>
  <c r="W159" i="4"/>
  <c r="Y159" i="4"/>
  <c r="AA159" i="4"/>
  <c r="AC159" i="4"/>
  <c r="I160" i="4"/>
  <c r="M160" i="4"/>
  <c r="O160" i="4"/>
  <c r="Q160" i="4"/>
  <c r="S160" i="4"/>
  <c r="U160" i="4"/>
  <c r="W160" i="4"/>
  <c r="Y160" i="4"/>
  <c r="AA160" i="4"/>
  <c r="AC160" i="4"/>
  <c r="E161" i="4"/>
  <c r="G161" i="4"/>
  <c r="I161" i="4"/>
  <c r="M161" i="4"/>
  <c r="O161" i="4"/>
  <c r="Q161" i="4"/>
  <c r="S161" i="4"/>
  <c r="U161" i="4"/>
  <c r="W161" i="4"/>
  <c r="Y161" i="4"/>
  <c r="AA161" i="4"/>
  <c r="AC161" i="4"/>
  <c r="G163" i="4"/>
  <c r="I163" i="4"/>
  <c r="M163" i="4"/>
  <c r="O163" i="4"/>
  <c r="Q163" i="4"/>
  <c r="S163" i="4"/>
  <c r="U163" i="4"/>
  <c r="W163" i="4"/>
  <c r="Y163" i="4"/>
  <c r="AA163" i="4"/>
  <c r="AC163" i="4"/>
  <c r="G164" i="4"/>
  <c r="I164" i="4"/>
  <c r="M164" i="4"/>
  <c r="O164" i="4"/>
  <c r="Q164" i="4"/>
  <c r="S164" i="4"/>
  <c r="U164" i="4"/>
  <c r="W164" i="4"/>
  <c r="Y164" i="4"/>
  <c r="AA164" i="4"/>
  <c r="AC164" i="4"/>
  <c r="G165" i="4"/>
  <c r="I165" i="4"/>
  <c r="M165" i="4"/>
  <c r="O165" i="4"/>
  <c r="Q165" i="4"/>
  <c r="S165" i="4"/>
  <c r="U165" i="4"/>
  <c r="W165" i="4"/>
  <c r="Y165" i="4"/>
  <c r="AA165" i="4"/>
  <c r="AC165" i="4"/>
  <c r="G167" i="4"/>
  <c r="I167" i="4"/>
  <c r="M167" i="4"/>
  <c r="O167" i="4"/>
  <c r="Q167" i="4"/>
  <c r="S167" i="4"/>
  <c r="U167" i="4"/>
  <c r="W167" i="4"/>
  <c r="Y167" i="4"/>
  <c r="AA167" i="4"/>
  <c r="AC167" i="4"/>
  <c r="G168" i="4"/>
  <c r="I168" i="4"/>
  <c r="M168" i="4"/>
  <c r="O168" i="4"/>
  <c r="Q168" i="4"/>
  <c r="S168" i="4"/>
  <c r="U168" i="4"/>
  <c r="W168" i="4"/>
  <c r="Y168" i="4"/>
  <c r="AA168" i="4"/>
  <c r="AC168" i="4"/>
  <c r="G169" i="4"/>
  <c r="I169" i="4"/>
  <c r="M169" i="4"/>
  <c r="O169" i="4"/>
  <c r="Q169" i="4"/>
  <c r="S169" i="4"/>
  <c r="U169" i="4"/>
  <c r="W169" i="4"/>
  <c r="Y169" i="4"/>
  <c r="AA169" i="4"/>
  <c r="AC169" i="4"/>
  <c r="G171" i="4"/>
  <c r="I171" i="4"/>
  <c r="M171" i="4"/>
  <c r="O171" i="4"/>
  <c r="Q171" i="4"/>
  <c r="S171" i="4"/>
  <c r="U171" i="4"/>
  <c r="W171" i="4"/>
  <c r="Y171" i="4"/>
  <c r="AA171" i="4"/>
  <c r="AC171" i="4"/>
  <c r="G172" i="4"/>
  <c r="I172" i="4"/>
  <c r="M172" i="4"/>
  <c r="O172" i="4"/>
  <c r="Q172" i="4"/>
  <c r="S172" i="4"/>
  <c r="U172" i="4"/>
  <c r="W172" i="4"/>
  <c r="Y172" i="4"/>
  <c r="AA172" i="4"/>
  <c r="AC172" i="4"/>
  <c r="G173" i="4"/>
  <c r="I173" i="4"/>
  <c r="M173" i="4"/>
  <c r="O173" i="4"/>
  <c r="Q173" i="4"/>
  <c r="S173" i="4"/>
  <c r="U173" i="4"/>
  <c r="W173" i="4"/>
  <c r="Y173" i="4"/>
  <c r="AA173" i="4"/>
  <c r="AC173" i="4"/>
  <c r="E132" i="4" l="1"/>
  <c r="AI133" i="4" s="1"/>
  <c r="AH133" i="4"/>
  <c r="E130" i="4"/>
  <c r="AI131" i="4" s="1"/>
  <c r="AH131" i="4"/>
  <c r="AH129" i="4"/>
  <c r="E128" i="4"/>
  <c r="AI129" i="4" s="1"/>
  <c r="E85" i="4"/>
  <c r="AH161" i="4"/>
  <c r="E160" i="4"/>
  <c r="E159" i="4"/>
  <c r="AI160" i="4" s="1"/>
  <c r="AH160" i="4"/>
  <c r="E158" i="4"/>
  <c r="AH159" i="4"/>
  <c r="E157" i="4"/>
  <c r="AI157" i="4" s="1"/>
  <c r="AH157" i="4"/>
  <c r="AH151" i="4"/>
  <c r="E150" i="4"/>
  <c r="AH152" i="4"/>
  <c r="AH153" i="4"/>
  <c r="E148" i="4"/>
  <c r="AH149" i="4"/>
  <c r="G145" i="4"/>
  <c r="E106" i="4"/>
  <c r="AH107" i="4"/>
  <c r="AH110" i="4"/>
  <c r="AH108" i="4"/>
  <c r="AH109" i="4"/>
  <c r="AH81" i="4"/>
  <c r="AH79" i="4"/>
  <c r="E78" i="4"/>
  <c r="AH80" i="4"/>
  <c r="AH77" i="4"/>
  <c r="AH76" i="4"/>
  <c r="E74" i="4"/>
  <c r="AH75" i="4"/>
  <c r="AH72" i="4"/>
  <c r="AH73" i="4"/>
  <c r="AH71" i="4"/>
  <c r="E70" i="4"/>
  <c r="AH68" i="4"/>
  <c r="E66" i="4"/>
  <c r="AH67" i="4"/>
  <c r="AH69" i="4"/>
  <c r="AH64" i="4"/>
  <c r="AH65" i="4"/>
  <c r="AH63" i="4"/>
  <c r="E62" i="4"/>
  <c r="AH60" i="4"/>
  <c r="E58" i="4"/>
  <c r="AH59" i="4"/>
  <c r="AH61" i="4"/>
  <c r="AH56" i="4"/>
  <c r="AH57" i="4"/>
  <c r="AH55" i="4"/>
  <c r="E54" i="4"/>
  <c r="AH52" i="4"/>
  <c r="E50" i="4"/>
  <c r="AH51" i="4"/>
  <c r="AH53" i="4"/>
  <c r="AH48" i="4"/>
  <c r="AH49" i="4"/>
  <c r="E47" i="4"/>
  <c r="AH45" i="4"/>
  <c r="AH46" i="4"/>
  <c r="E44" i="4"/>
  <c r="AH40" i="4"/>
  <c r="E38" i="4"/>
  <c r="AH39" i="4"/>
  <c r="AH11" i="4"/>
  <c r="AH43" i="4"/>
  <c r="AH42" i="4"/>
  <c r="E41" i="4"/>
  <c r="E147" i="4"/>
  <c r="AI148" i="4" s="1"/>
  <c r="AH148" i="4"/>
  <c r="AM148" i="4" s="1"/>
  <c r="E145" i="4"/>
  <c r="AI146" i="4" s="1"/>
  <c r="AH146" i="4"/>
  <c r="AH105" i="4"/>
  <c r="AH103" i="4"/>
  <c r="AH104" i="4"/>
  <c r="E101" i="4"/>
  <c r="AH102" i="4"/>
  <c r="AH98" i="4"/>
  <c r="AH99" i="4"/>
  <c r="AH97" i="4"/>
  <c r="E96" i="4"/>
  <c r="AH100" i="4"/>
  <c r="AH95" i="4"/>
  <c r="AH94" i="4"/>
  <c r="E91" i="4"/>
  <c r="AH92" i="4"/>
  <c r="AH93" i="4"/>
  <c r="E86" i="4"/>
  <c r="AH90" i="4"/>
  <c r="AH87" i="4"/>
  <c r="AH89" i="4"/>
  <c r="AH88" i="4"/>
  <c r="G142" i="4"/>
  <c r="AJ143" i="4"/>
  <c r="AJ142" i="4"/>
  <c r="AH145" i="4"/>
  <c r="E144" i="4"/>
  <c r="E142" i="4"/>
  <c r="AH143" i="4"/>
  <c r="AH142" i="4"/>
  <c r="E138" i="4"/>
  <c r="AI139" i="4" s="1"/>
  <c r="AH139" i="4"/>
  <c r="E136" i="4"/>
  <c r="AI137" i="4" s="1"/>
  <c r="AH137" i="4"/>
  <c r="E134" i="4"/>
  <c r="AI135" i="4" s="1"/>
  <c r="AH135" i="4"/>
  <c r="E124" i="4"/>
  <c r="AH125" i="4"/>
  <c r="AH126" i="4"/>
  <c r="AH127" i="4"/>
  <c r="E120" i="4"/>
  <c r="AH123" i="4"/>
  <c r="AH122" i="4"/>
  <c r="AH121" i="4"/>
  <c r="E116" i="4"/>
  <c r="AH118" i="4"/>
  <c r="AH117" i="4"/>
  <c r="AH119" i="4"/>
  <c r="E84" i="4"/>
  <c r="G160" i="4"/>
  <c r="AJ161" i="4"/>
  <c r="AJ160" i="4"/>
  <c r="G159" i="4"/>
  <c r="AK160" i="4" s="1"/>
  <c r="G158" i="4"/>
  <c r="AK159" i="4" s="1"/>
  <c r="AJ159" i="4"/>
  <c r="G157" i="4"/>
  <c r="AK157" i="4" s="1"/>
  <c r="AJ157" i="4"/>
  <c r="AJ151" i="4"/>
  <c r="G150" i="4"/>
  <c r="AJ152" i="4"/>
  <c r="AJ153" i="4"/>
  <c r="G148" i="4"/>
  <c r="AH112" i="4"/>
  <c r="E111" i="4"/>
  <c r="AH114" i="4"/>
  <c r="AH113" i="4"/>
  <c r="AH115" i="4"/>
  <c r="E83" i="4"/>
  <c r="E82" i="4"/>
  <c r="E35" i="4"/>
  <c r="AH36" i="4"/>
  <c r="AH37" i="4"/>
  <c r="AH33" i="4"/>
  <c r="AH32" i="4"/>
  <c r="AH34" i="4"/>
  <c r="E31" i="4"/>
  <c r="AH30" i="4"/>
  <c r="E29" i="4"/>
  <c r="AI30" i="4" s="1"/>
  <c r="AH26" i="4"/>
  <c r="AH27" i="4"/>
  <c r="E25" i="4"/>
  <c r="AH28" i="4"/>
  <c r="AH24" i="4"/>
  <c r="E23" i="4"/>
  <c r="AI24" i="4" s="1"/>
  <c r="AH21" i="4"/>
  <c r="AH20" i="4"/>
  <c r="E19" i="4"/>
  <c r="AH22" i="4"/>
  <c r="AH18" i="4"/>
  <c r="E17" i="4"/>
  <c r="AI18" i="4" s="1"/>
  <c r="AH14" i="4"/>
  <c r="AH16" i="4"/>
  <c r="AH15" i="4"/>
  <c r="E14" i="4"/>
  <c r="AI15" i="4"/>
  <c r="AI14" i="4"/>
  <c r="AI16" i="4"/>
  <c r="AI12" i="4"/>
  <c r="AM12" i="4" s="1"/>
  <c r="AI11" i="4"/>
  <c r="AI10" i="4"/>
  <c r="AM10" i="4" s="1"/>
  <c r="K173" i="4"/>
  <c r="K172" i="4"/>
  <c r="K171" i="4"/>
  <c r="K169" i="4"/>
  <c r="K168" i="4"/>
  <c r="K167" i="4"/>
  <c r="K165" i="4"/>
  <c r="K164" i="4"/>
  <c r="K163" i="4"/>
  <c r="K149" i="4"/>
  <c r="K148" i="4"/>
  <c r="K146" i="4"/>
  <c r="K145" i="4"/>
  <c r="K143" i="4"/>
  <c r="K142" i="4"/>
  <c r="K84" i="4"/>
  <c r="K82" i="4"/>
  <c r="K99" i="4"/>
  <c r="K94" i="4"/>
  <c r="K89" i="4"/>
  <c r="K43" i="4"/>
  <c r="K42" i="4"/>
  <c r="K158" i="4"/>
  <c r="K150" i="4"/>
  <c r="K92" i="4"/>
  <c r="K88" i="4"/>
  <c r="K6" i="4"/>
  <c r="K160" i="4"/>
  <c r="K161" i="4"/>
  <c r="K159" i="4"/>
  <c r="K157" i="4"/>
  <c r="K126" i="4"/>
  <c r="K122" i="4"/>
  <c r="K118" i="4"/>
  <c r="K97" i="4"/>
  <c r="K95" i="4"/>
  <c r="K90" i="4"/>
  <c r="K80" i="4"/>
  <c r="K76" i="4"/>
  <c r="K48" i="4"/>
  <c r="K32" i="4"/>
  <c r="K28" i="4"/>
  <c r="K24" i="4"/>
  <c r="K20" i="4"/>
  <c r="K16" i="4"/>
  <c r="K12" i="4"/>
  <c r="K100" i="4"/>
  <c r="K93" i="4"/>
  <c r="K87" i="4"/>
  <c r="K139" i="4"/>
  <c r="K137" i="4"/>
  <c r="K135" i="4"/>
  <c r="K133" i="4"/>
  <c r="K131" i="4"/>
  <c r="K129" i="4"/>
  <c r="K127" i="4"/>
  <c r="K125" i="4"/>
  <c r="K123" i="4"/>
  <c r="K121" i="4"/>
  <c r="K119" i="4"/>
  <c r="K117" i="4"/>
  <c r="K46" i="4"/>
  <c r="K34" i="4"/>
  <c r="K30" i="4"/>
  <c r="K26" i="4"/>
  <c r="K22" i="4"/>
  <c r="K18" i="4"/>
  <c r="K10" i="4"/>
  <c r="K8" i="4"/>
  <c r="K98" i="4"/>
  <c r="K79" i="4"/>
  <c r="K77" i="4"/>
  <c r="K75" i="4"/>
  <c r="K49" i="4"/>
  <c r="K45" i="4"/>
  <c r="K33" i="4"/>
  <c r="K27" i="4"/>
  <c r="K21" i="4"/>
  <c r="K15" i="4"/>
  <c r="K13" i="4"/>
  <c r="K11" i="4"/>
  <c r="K7" i="4"/>
  <c r="U5" i="4"/>
  <c r="Q5" i="4"/>
  <c r="S5" i="4"/>
  <c r="AL157" i="4" l="1"/>
  <c r="AL146" i="4"/>
  <c r="AL160" i="4"/>
  <c r="AL12" i="4"/>
  <c r="AN84" i="4"/>
  <c r="AJ11" i="4"/>
  <c r="K9" i="4"/>
  <c r="AJ10" i="4"/>
  <c r="AJ12" i="4"/>
  <c r="K25" i="4"/>
  <c r="AJ28" i="4"/>
  <c r="AJ26" i="4"/>
  <c r="AJ27" i="4"/>
  <c r="K120" i="4"/>
  <c r="AJ121" i="4"/>
  <c r="AJ123" i="4"/>
  <c r="AJ122" i="4"/>
  <c r="AM15" i="4"/>
  <c r="AL15" i="4"/>
  <c r="AM30" i="4"/>
  <c r="AL30" i="4"/>
  <c r="AN82" i="4"/>
  <c r="AI117" i="4"/>
  <c r="AM117" i="4" s="1"/>
  <c r="AI119" i="4"/>
  <c r="AL119" i="4" s="1"/>
  <c r="AI118" i="4"/>
  <c r="AL118" i="4" s="1"/>
  <c r="AI127" i="4"/>
  <c r="AM127" i="4" s="1"/>
  <c r="AI126" i="4"/>
  <c r="AM126" i="4" s="1"/>
  <c r="AI125" i="4"/>
  <c r="AM125" i="4" s="1"/>
  <c r="AI104" i="4"/>
  <c r="AM104" i="4" s="1"/>
  <c r="AI103" i="4"/>
  <c r="AM103" i="4" s="1"/>
  <c r="AI105" i="4"/>
  <c r="AL105" i="4" s="1"/>
  <c r="AI102" i="4"/>
  <c r="AL102" i="4" s="1"/>
  <c r="AI48" i="4"/>
  <c r="AL48" i="4" s="1"/>
  <c r="AI49" i="4"/>
  <c r="AL49" i="4" s="1"/>
  <c r="AI77" i="4"/>
  <c r="AL77" i="4" s="1"/>
  <c r="AI75" i="4"/>
  <c r="AM75" i="4" s="1"/>
  <c r="AI76" i="4"/>
  <c r="AM76" i="4" s="1"/>
  <c r="AI79" i="4"/>
  <c r="AM79" i="4" s="1"/>
  <c r="AI80" i="4"/>
  <c r="AM80" i="4" s="1"/>
  <c r="AI81" i="4"/>
  <c r="AM81" i="4" s="1"/>
  <c r="AL131" i="4"/>
  <c r="AM131" i="4"/>
  <c r="K19" i="4"/>
  <c r="AJ22" i="4"/>
  <c r="AJ21" i="4"/>
  <c r="AJ20" i="4"/>
  <c r="K74" i="4"/>
  <c r="AJ76" i="4"/>
  <c r="AJ77" i="4"/>
  <c r="AJ75" i="4"/>
  <c r="AJ97" i="4"/>
  <c r="AJ98" i="4"/>
  <c r="AJ100" i="4"/>
  <c r="K96" i="4"/>
  <c r="AN96" i="4" s="1"/>
  <c r="AJ99" i="4"/>
  <c r="AJ45" i="4"/>
  <c r="K44" i="4"/>
  <c r="AJ46" i="4"/>
  <c r="K134" i="4"/>
  <c r="AK135" i="4" s="1"/>
  <c r="AJ135" i="4"/>
  <c r="AM16" i="4"/>
  <c r="AL16" i="4"/>
  <c r="AM119" i="4"/>
  <c r="AM139" i="4"/>
  <c r="AL139" i="4"/>
  <c r="AI143" i="4"/>
  <c r="AM143" i="4" s="1"/>
  <c r="AI142" i="4"/>
  <c r="AL142" i="4" s="1"/>
  <c r="AM146" i="4"/>
  <c r="AM11" i="4"/>
  <c r="AL11" i="4"/>
  <c r="AI46" i="4"/>
  <c r="AL46" i="4" s="1"/>
  <c r="AI45" i="4"/>
  <c r="AM45" i="4" s="1"/>
  <c r="AI51" i="4"/>
  <c r="AL51" i="4" s="1"/>
  <c r="AI52" i="4"/>
  <c r="AM52" i="4" s="1"/>
  <c r="AI53" i="4"/>
  <c r="AL53" i="4" s="1"/>
  <c r="AI61" i="4"/>
  <c r="AL61" i="4" s="1"/>
  <c r="AI59" i="4"/>
  <c r="AL59" i="4" s="1"/>
  <c r="AI60" i="4"/>
  <c r="AL60" i="4" s="1"/>
  <c r="AI67" i="4"/>
  <c r="AL67" i="4" s="1"/>
  <c r="AI68" i="4"/>
  <c r="AM68" i="4" s="1"/>
  <c r="AI69" i="4"/>
  <c r="AM69" i="4" s="1"/>
  <c r="AL79" i="4"/>
  <c r="AM157" i="4"/>
  <c r="AN157" i="4" s="1"/>
  <c r="AM160" i="4"/>
  <c r="AN160" i="4" s="1"/>
  <c r="AJ30" i="4"/>
  <c r="K29" i="4"/>
  <c r="AK30" i="4" s="1"/>
  <c r="AJ49" i="4"/>
  <c r="K47" i="4"/>
  <c r="AJ48" i="4"/>
  <c r="AJ15" i="4"/>
  <c r="AJ14" i="4"/>
  <c r="AJ16" i="4"/>
  <c r="K14" i="4"/>
  <c r="AJ79" i="4"/>
  <c r="K78" i="4"/>
  <c r="AJ80" i="4"/>
  <c r="K128" i="4"/>
  <c r="AK129" i="4" s="1"/>
  <c r="AJ129" i="4"/>
  <c r="AJ137" i="4"/>
  <c r="K136" i="4"/>
  <c r="AK137" i="4" s="1"/>
  <c r="AL14" i="4"/>
  <c r="AM14" i="4"/>
  <c r="AI22" i="4"/>
  <c r="AL22" i="4" s="1"/>
  <c r="AI20" i="4"/>
  <c r="AM20" i="4" s="1"/>
  <c r="AI21" i="4"/>
  <c r="AL21" i="4" s="1"/>
  <c r="AM24" i="4"/>
  <c r="AL24" i="4"/>
  <c r="AK161" i="4"/>
  <c r="AI145" i="4"/>
  <c r="AM145" i="4" s="1"/>
  <c r="AK143" i="4"/>
  <c r="AK142" i="4"/>
  <c r="AL103" i="4"/>
  <c r="AN103" i="4" s="1"/>
  <c r="AI43" i="4"/>
  <c r="AL43" i="4" s="1"/>
  <c r="AI42" i="4"/>
  <c r="AL42" i="4" s="1"/>
  <c r="AM46" i="4"/>
  <c r="AI151" i="4"/>
  <c r="AL151" i="4" s="1"/>
  <c r="AI152" i="4"/>
  <c r="AL152" i="4" s="1"/>
  <c r="AI153" i="4"/>
  <c r="AL153" i="4" s="1"/>
  <c r="AI161" i="4"/>
  <c r="AL161" i="4" s="1"/>
  <c r="AL133" i="4"/>
  <c r="AM133" i="4"/>
  <c r="AJ18" i="4"/>
  <c r="K17" i="4"/>
  <c r="AK18" i="4" s="1"/>
  <c r="K138" i="4"/>
  <c r="AK139" i="4" s="1"/>
  <c r="AJ139" i="4"/>
  <c r="K130" i="4"/>
  <c r="AK131" i="4" s="1"/>
  <c r="AJ131" i="4"/>
  <c r="AL18" i="4"/>
  <c r="AM18" i="4"/>
  <c r="AI27" i="4"/>
  <c r="AL27" i="4" s="1"/>
  <c r="AI28" i="4"/>
  <c r="AM28" i="4" s="1"/>
  <c r="AI26" i="4"/>
  <c r="AL26" i="4" s="1"/>
  <c r="AI123" i="4"/>
  <c r="AM123" i="4" s="1"/>
  <c r="AI121" i="4"/>
  <c r="AM121" i="4" s="1"/>
  <c r="AI122" i="4"/>
  <c r="AL122" i="4" s="1"/>
  <c r="AL143" i="4"/>
  <c r="AI90" i="4"/>
  <c r="AL90" i="4" s="1"/>
  <c r="AI88" i="4"/>
  <c r="AL88" i="4" s="1"/>
  <c r="AI89" i="4"/>
  <c r="AM89" i="4" s="1"/>
  <c r="AI87" i="4"/>
  <c r="AM87" i="4" s="1"/>
  <c r="K124" i="4"/>
  <c r="AJ125" i="4"/>
  <c r="AJ127" i="4"/>
  <c r="AJ126" i="4"/>
  <c r="AJ89" i="4"/>
  <c r="K86" i="4"/>
  <c r="AJ90" i="4"/>
  <c r="AJ88" i="4"/>
  <c r="AJ87" i="4"/>
  <c r="AM22" i="4"/>
  <c r="AM27" i="4"/>
  <c r="AI34" i="4"/>
  <c r="AL34" i="4" s="1"/>
  <c r="AI33" i="4"/>
  <c r="AM33" i="4" s="1"/>
  <c r="AI32" i="4"/>
  <c r="AM32" i="4" s="1"/>
  <c r="AK151" i="4"/>
  <c r="AK153" i="4"/>
  <c r="AK152" i="4"/>
  <c r="AL135" i="4"/>
  <c r="AN135" i="4" s="1"/>
  <c r="AM135" i="4"/>
  <c r="AL89" i="4"/>
  <c r="AN89" i="4" s="1"/>
  <c r="AM152" i="4"/>
  <c r="K23" i="4"/>
  <c r="AK24" i="4" s="1"/>
  <c r="AJ24" i="4"/>
  <c r="AJ33" i="4"/>
  <c r="K31" i="4"/>
  <c r="AJ32" i="4"/>
  <c r="AJ34" i="4"/>
  <c r="AJ118" i="4"/>
  <c r="AJ119" i="4"/>
  <c r="AJ117" i="4"/>
  <c r="K116" i="4"/>
  <c r="AJ133" i="4"/>
  <c r="K132" i="4"/>
  <c r="AK133" i="4" s="1"/>
  <c r="AJ93" i="4"/>
  <c r="AJ95" i="4"/>
  <c r="AJ94" i="4"/>
  <c r="K91" i="4"/>
  <c r="AJ92" i="4"/>
  <c r="AI37" i="4"/>
  <c r="AL37" i="4" s="1"/>
  <c r="AI36" i="4"/>
  <c r="AM36" i="4" s="1"/>
  <c r="AI114" i="4"/>
  <c r="AL114" i="4" s="1"/>
  <c r="AI112" i="4"/>
  <c r="AL112" i="4" s="1"/>
  <c r="AI115" i="4"/>
  <c r="AL115" i="4" s="1"/>
  <c r="AI113" i="4"/>
  <c r="AM113" i="4" s="1"/>
  <c r="AL125" i="4"/>
  <c r="AL137" i="4"/>
  <c r="AN137" i="4" s="1"/>
  <c r="AM137" i="4"/>
  <c r="AL145" i="4"/>
  <c r="AL10" i="4"/>
  <c r="AM90" i="4"/>
  <c r="AI94" i="4"/>
  <c r="AL94" i="4" s="1"/>
  <c r="AI93" i="4"/>
  <c r="AL93" i="4" s="1"/>
  <c r="AI92" i="4"/>
  <c r="AL92" i="4" s="1"/>
  <c r="AI95" i="4"/>
  <c r="AL95" i="4" s="1"/>
  <c r="AI99" i="4"/>
  <c r="AL99" i="4" s="1"/>
  <c r="AI100" i="4"/>
  <c r="AL100" i="4" s="1"/>
  <c r="AI98" i="4"/>
  <c r="AL98" i="4" s="1"/>
  <c r="AI97" i="4"/>
  <c r="AM97" i="4" s="1"/>
  <c r="AM105" i="4"/>
  <c r="AL148" i="4"/>
  <c r="AM42" i="4"/>
  <c r="AI40" i="4"/>
  <c r="AM40" i="4" s="1"/>
  <c r="AI39" i="4"/>
  <c r="AL39" i="4" s="1"/>
  <c r="AM53" i="4"/>
  <c r="AI56" i="4"/>
  <c r="AL56" i="4" s="1"/>
  <c r="AI57" i="4"/>
  <c r="AM57" i="4" s="1"/>
  <c r="AI55" i="4"/>
  <c r="AL55" i="4" s="1"/>
  <c r="AM61" i="4"/>
  <c r="AI65" i="4"/>
  <c r="AM65" i="4" s="1"/>
  <c r="AI63" i="4"/>
  <c r="AL63" i="4" s="1"/>
  <c r="AI64" i="4"/>
  <c r="AL64" i="4" s="1"/>
  <c r="AL69" i="4"/>
  <c r="AI72" i="4"/>
  <c r="AM72" i="4" s="1"/>
  <c r="AI71" i="4"/>
  <c r="AL71" i="4" s="1"/>
  <c r="AI73" i="4"/>
  <c r="AM73" i="4" s="1"/>
  <c r="AL75" i="4"/>
  <c r="AL80" i="4"/>
  <c r="AI108" i="4"/>
  <c r="AL108" i="4" s="1"/>
  <c r="AI109" i="4"/>
  <c r="AM109" i="4" s="1"/>
  <c r="AI107" i="4"/>
  <c r="AL107" i="4" s="1"/>
  <c r="AI110" i="4"/>
  <c r="AL110" i="4" s="1"/>
  <c r="AI149" i="4"/>
  <c r="AM149" i="4" s="1"/>
  <c r="AM151" i="4"/>
  <c r="AN151" i="4" s="1"/>
  <c r="AI159" i="4"/>
  <c r="AM159" i="4" s="1"/>
  <c r="AM129" i="4"/>
  <c r="AL129" i="4"/>
  <c r="O147" i="4"/>
  <c r="W147" i="4"/>
  <c r="S147" i="4"/>
  <c r="Q147" i="4"/>
  <c r="Y147" i="4"/>
  <c r="I147" i="4"/>
  <c r="M147" i="4"/>
  <c r="U147" i="4"/>
  <c r="AC147" i="4"/>
  <c r="AA147" i="4"/>
  <c r="Q144" i="4"/>
  <c r="Y144" i="4"/>
  <c r="M144" i="4"/>
  <c r="I144" i="4"/>
  <c r="S144" i="4"/>
  <c r="AA144" i="4"/>
  <c r="U144" i="4"/>
  <c r="O144" i="4"/>
  <c r="W144" i="4"/>
  <c r="AC144" i="4"/>
  <c r="O170" i="4"/>
  <c r="W170" i="4"/>
  <c r="G170" i="4"/>
  <c r="Q170" i="4"/>
  <c r="Y170" i="4"/>
  <c r="I170" i="4"/>
  <c r="S170" i="4"/>
  <c r="AA170" i="4"/>
  <c r="M170" i="4"/>
  <c r="U170" i="4"/>
  <c r="AC170" i="4"/>
  <c r="G166" i="4"/>
  <c r="Q166" i="4"/>
  <c r="Y166" i="4"/>
  <c r="AC166" i="4"/>
  <c r="I166" i="4"/>
  <c r="S166" i="4"/>
  <c r="AA166" i="4"/>
  <c r="M166" i="4"/>
  <c r="O166" i="4"/>
  <c r="W166" i="4"/>
  <c r="U166" i="4"/>
  <c r="I162" i="4"/>
  <c r="S162" i="4"/>
  <c r="AA162" i="4"/>
  <c r="G162" i="4"/>
  <c r="M162" i="4"/>
  <c r="U162" i="4"/>
  <c r="AC162" i="4"/>
  <c r="Y162" i="4"/>
  <c r="O162" i="4"/>
  <c r="W162" i="4"/>
  <c r="Q162" i="4"/>
  <c r="M81" i="4"/>
  <c r="U81" i="4"/>
  <c r="AC81" i="4"/>
  <c r="I81" i="4"/>
  <c r="O81" i="4"/>
  <c r="W81" i="4"/>
  <c r="S81" i="4"/>
  <c r="G81" i="4"/>
  <c r="Q81" i="4"/>
  <c r="Y81" i="4"/>
  <c r="AA81" i="4"/>
  <c r="M71" i="4"/>
  <c r="U71" i="4"/>
  <c r="AC71" i="4"/>
  <c r="G71" i="4"/>
  <c r="Y71" i="4"/>
  <c r="O71" i="4"/>
  <c r="W71" i="4"/>
  <c r="Q71" i="4"/>
  <c r="I71" i="4"/>
  <c r="S71" i="4"/>
  <c r="AA71" i="4"/>
  <c r="M67" i="4"/>
  <c r="U67" i="4"/>
  <c r="AC67" i="4"/>
  <c r="G67" i="4"/>
  <c r="Y67" i="4"/>
  <c r="O67" i="4"/>
  <c r="W67" i="4"/>
  <c r="Q67" i="4"/>
  <c r="I67" i="4"/>
  <c r="S67" i="4"/>
  <c r="AA67" i="4"/>
  <c r="G113" i="4"/>
  <c r="Q113" i="4"/>
  <c r="Y113" i="4"/>
  <c r="M113" i="4"/>
  <c r="I113" i="4"/>
  <c r="S113" i="4"/>
  <c r="AA113" i="4"/>
  <c r="U113" i="4"/>
  <c r="W113" i="4"/>
  <c r="AC113" i="4"/>
  <c r="O113" i="4"/>
  <c r="I109" i="4"/>
  <c r="S109" i="4"/>
  <c r="AA109" i="4"/>
  <c r="O109" i="4"/>
  <c r="M109" i="4"/>
  <c r="U109" i="4"/>
  <c r="AC109" i="4"/>
  <c r="W109" i="4"/>
  <c r="Q109" i="4"/>
  <c r="Y109" i="4"/>
  <c r="G109" i="4"/>
  <c r="O105" i="4"/>
  <c r="W105" i="4"/>
  <c r="I105" i="4"/>
  <c r="AA105" i="4"/>
  <c r="G105" i="4"/>
  <c r="Q105" i="4"/>
  <c r="Y105" i="4"/>
  <c r="S105" i="4"/>
  <c r="AC105" i="4"/>
  <c r="M105" i="4"/>
  <c r="U105" i="4"/>
  <c r="I83" i="4"/>
  <c r="S83" i="4"/>
  <c r="AA83" i="4"/>
  <c r="O83" i="4"/>
  <c r="M83" i="4"/>
  <c r="U83" i="4"/>
  <c r="AC83" i="4"/>
  <c r="W83" i="4"/>
  <c r="Q83" i="4"/>
  <c r="Y83" i="4"/>
  <c r="M70" i="4"/>
  <c r="U70" i="4"/>
  <c r="AC70" i="4"/>
  <c r="Q70" i="4"/>
  <c r="O70" i="4"/>
  <c r="W70" i="4"/>
  <c r="G70" i="4"/>
  <c r="Y70" i="4"/>
  <c r="I70" i="4"/>
  <c r="S70" i="4"/>
  <c r="AA70" i="4"/>
  <c r="G112" i="4"/>
  <c r="Q112" i="4"/>
  <c r="Y112" i="4"/>
  <c r="U112" i="4"/>
  <c r="I112" i="4"/>
  <c r="S112" i="4"/>
  <c r="AA112" i="4"/>
  <c r="M112" i="4"/>
  <c r="AC112" i="4"/>
  <c r="O112" i="4"/>
  <c r="W112" i="4"/>
  <c r="S108" i="4"/>
  <c r="AA108" i="4"/>
  <c r="G108" i="4"/>
  <c r="W108" i="4"/>
  <c r="M108" i="4"/>
  <c r="U108" i="4"/>
  <c r="AC108" i="4"/>
  <c r="O108" i="4"/>
  <c r="Q108" i="4"/>
  <c r="Y108" i="4"/>
  <c r="I108" i="4"/>
  <c r="O104" i="4"/>
  <c r="W104" i="4"/>
  <c r="S104" i="4"/>
  <c r="G104" i="4"/>
  <c r="Q104" i="4"/>
  <c r="Y104" i="4"/>
  <c r="I104" i="4"/>
  <c r="AA104" i="4"/>
  <c r="AC104" i="4"/>
  <c r="M104" i="4"/>
  <c r="U104" i="4"/>
  <c r="I73" i="4"/>
  <c r="S73" i="4"/>
  <c r="AA73" i="4"/>
  <c r="W73" i="4"/>
  <c r="M73" i="4"/>
  <c r="U73" i="4"/>
  <c r="AC73" i="4"/>
  <c r="O73" i="4"/>
  <c r="G73" i="4"/>
  <c r="Q73" i="4"/>
  <c r="Y73" i="4"/>
  <c r="M69" i="4"/>
  <c r="U69" i="4"/>
  <c r="AC69" i="4"/>
  <c r="G69" i="4"/>
  <c r="Y69" i="4"/>
  <c r="O69" i="4"/>
  <c r="W69" i="4"/>
  <c r="Q69" i="4"/>
  <c r="I69" i="4"/>
  <c r="S69" i="4"/>
  <c r="AA69" i="4"/>
  <c r="G115" i="4"/>
  <c r="Q115" i="4"/>
  <c r="Y115" i="4"/>
  <c r="I115" i="4"/>
  <c r="S115" i="4"/>
  <c r="AA115" i="4"/>
  <c r="W115" i="4"/>
  <c r="M115" i="4"/>
  <c r="AC115" i="4"/>
  <c r="O115" i="4"/>
  <c r="U115" i="4"/>
  <c r="M107" i="4"/>
  <c r="U107" i="4"/>
  <c r="AC107" i="4"/>
  <c r="Q107" i="4"/>
  <c r="O107" i="4"/>
  <c r="W107" i="4"/>
  <c r="G107" i="4"/>
  <c r="Y107" i="4"/>
  <c r="S107" i="4"/>
  <c r="AA107" i="4"/>
  <c r="I107" i="4"/>
  <c r="O103" i="4"/>
  <c r="W103" i="4"/>
  <c r="I103" i="4"/>
  <c r="AA103" i="4"/>
  <c r="G103" i="4"/>
  <c r="Q103" i="4"/>
  <c r="Y103" i="4"/>
  <c r="S103" i="4"/>
  <c r="AC103" i="4"/>
  <c r="M103" i="4"/>
  <c r="U103" i="4"/>
  <c r="I85" i="4"/>
  <c r="S85" i="4"/>
  <c r="AA85" i="4"/>
  <c r="W85" i="4"/>
  <c r="M85" i="4"/>
  <c r="U85" i="4"/>
  <c r="AC85" i="4"/>
  <c r="O85" i="4"/>
  <c r="Q85" i="4"/>
  <c r="Y85" i="4"/>
  <c r="S72" i="4"/>
  <c r="AA72" i="4"/>
  <c r="O72" i="4"/>
  <c r="M72" i="4"/>
  <c r="U72" i="4"/>
  <c r="AC72" i="4"/>
  <c r="G72" i="4"/>
  <c r="W72" i="4"/>
  <c r="I72" i="4"/>
  <c r="Q72" i="4"/>
  <c r="Y72" i="4"/>
  <c r="M68" i="4"/>
  <c r="U68" i="4"/>
  <c r="AC68" i="4"/>
  <c r="Q68" i="4"/>
  <c r="O68" i="4"/>
  <c r="W68" i="4"/>
  <c r="G68" i="4"/>
  <c r="Y68" i="4"/>
  <c r="I68" i="4"/>
  <c r="S68" i="4"/>
  <c r="AA68" i="4"/>
  <c r="G114" i="4"/>
  <c r="Q114" i="4"/>
  <c r="Y114" i="4"/>
  <c r="I114" i="4"/>
  <c r="S114" i="4"/>
  <c r="AA114" i="4"/>
  <c r="O114" i="4"/>
  <c r="U114" i="4"/>
  <c r="AC114" i="4"/>
  <c r="W114" i="4"/>
  <c r="M114" i="4"/>
  <c r="I110" i="4"/>
  <c r="S110" i="4"/>
  <c r="AA110" i="4"/>
  <c r="W110" i="4"/>
  <c r="M110" i="4"/>
  <c r="U110" i="4"/>
  <c r="AC110" i="4"/>
  <c r="O110" i="4"/>
  <c r="Q110" i="4"/>
  <c r="Y110" i="4"/>
  <c r="G110" i="4"/>
  <c r="G102" i="4"/>
  <c r="O102" i="4"/>
  <c r="W102" i="4"/>
  <c r="S102" i="4"/>
  <c r="I102" i="4"/>
  <c r="Q102" i="4"/>
  <c r="Y102" i="4"/>
  <c r="AA102" i="4"/>
  <c r="AC102" i="4"/>
  <c r="M102" i="4"/>
  <c r="U102" i="4"/>
  <c r="G66" i="4"/>
  <c r="Q66" i="4"/>
  <c r="Y66" i="4"/>
  <c r="I66" i="4"/>
  <c r="S66" i="4"/>
  <c r="AA66" i="4"/>
  <c r="M66" i="4"/>
  <c r="U66" i="4"/>
  <c r="AC66" i="4"/>
  <c r="O66" i="4"/>
  <c r="W66" i="4"/>
  <c r="I65" i="4"/>
  <c r="S65" i="4"/>
  <c r="AA65" i="4"/>
  <c r="M65" i="4"/>
  <c r="U65" i="4"/>
  <c r="AC65" i="4"/>
  <c r="O65" i="4"/>
  <c r="W65" i="4"/>
  <c r="G65" i="4"/>
  <c r="Q65" i="4"/>
  <c r="Y65" i="4"/>
  <c r="S64" i="4"/>
  <c r="AA64" i="4"/>
  <c r="M64" i="4"/>
  <c r="U64" i="4"/>
  <c r="AC64" i="4"/>
  <c r="G64" i="4"/>
  <c r="O64" i="4"/>
  <c r="W64" i="4"/>
  <c r="I64" i="4"/>
  <c r="Q64" i="4"/>
  <c r="Y64" i="4"/>
  <c r="O63" i="4"/>
  <c r="W63" i="4"/>
  <c r="G63" i="4"/>
  <c r="Q63" i="4"/>
  <c r="Y63" i="4"/>
  <c r="I63" i="4"/>
  <c r="S63" i="4"/>
  <c r="AA63" i="4"/>
  <c r="M63" i="4"/>
  <c r="U63" i="4"/>
  <c r="AC63" i="4"/>
  <c r="I61" i="4"/>
  <c r="S61" i="4"/>
  <c r="AA61" i="4"/>
  <c r="M61" i="4"/>
  <c r="U61" i="4"/>
  <c r="AC61" i="4"/>
  <c r="O61" i="4"/>
  <c r="W61" i="4"/>
  <c r="G61" i="4"/>
  <c r="Q61" i="4"/>
  <c r="Y61" i="4"/>
  <c r="M60" i="4"/>
  <c r="U60" i="4"/>
  <c r="AC60" i="4"/>
  <c r="O60" i="4"/>
  <c r="W60" i="4"/>
  <c r="G60" i="4"/>
  <c r="Q60" i="4"/>
  <c r="Y60" i="4"/>
  <c r="I60" i="4"/>
  <c r="S60" i="4"/>
  <c r="AA60" i="4"/>
  <c r="O59" i="4"/>
  <c r="W59" i="4"/>
  <c r="G59" i="4"/>
  <c r="Q59" i="4"/>
  <c r="Y59" i="4"/>
  <c r="I59" i="4"/>
  <c r="S59" i="4"/>
  <c r="AA59" i="4"/>
  <c r="M59" i="4"/>
  <c r="U59" i="4"/>
  <c r="AC59" i="4"/>
  <c r="G58" i="4"/>
  <c r="Q58" i="4"/>
  <c r="Y58" i="4"/>
  <c r="I58" i="4"/>
  <c r="S58" i="4"/>
  <c r="AA58" i="4"/>
  <c r="O58" i="4"/>
  <c r="M58" i="4"/>
  <c r="U58" i="4"/>
  <c r="AC58" i="4"/>
  <c r="W58" i="4"/>
  <c r="I57" i="4"/>
  <c r="S57" i="4"/>
  <c r="AA57" i="4"/>
  <c r="M57" i="4"/>
  <c r="U57" i="4"/>
  <c r="AC57" i="4"/>
  <c r="O57" i="4"/>
  <c r="W57" i="4"/>
  <c r="G57" i="4"/>
  <c r="Q57" i="4"/>
  <c r="Y57" i="4"/>
  <c r="S56" i="4"/>
  <c r="AA56" i="4"/>
  <c r="M56" i="4"/>
  <c r="U56" i="4"/>
  <c r="AC56" i="4"/>
  <c r="G56" i="4"/>
  <c r="O56" i="4"/>
  <c r="W56" i="4"/>
  <c r="I56" i="4"/>
  <c r="Q56" i="4"/>
  <c r="Y56" i="4"/>
  <c r="O55" i="4"/>
  <c r="W55" i="4"/>
  <c r="G55" i="4"/>
  <c r="Q55" i="4"/>
  <c r="Y55" i="4"/>
  <c r="I55" i="4"/>
  <c r="S55" i="4"/>
  <c r="AA55" i="4"/>
  <c r="M55" i="4"/>
  <c r="U55" i="4"/>
  <c r="AC55" i="4"/>
  <c r="G54" i="4"/>
  <c r="Q54" i="4"/>
  <c r="Y54" i="4"/>
  <c r="I54" i="4"/>
  <c r="S54" i="4"/>
  <c r="AA54" i="4"/>
  <c r="M54" i="4"/>
  <c r="U54" i="4"/>
  <c r="AC54" i="4"/>
  <c r="O54" i="4"/>
  <c r="W54" i="4"/>
  <c r="I53" i="4"/>
  <c r="S53" i="4"/>
  <c r="AA53" i="4"/>
  <c r="M53" i="4"/>
  <c r="U53" i="4"/>
  <c r="AC53" i="4"/>
  <c r="O53" i="4"/>
  <c r="W53" i="4"/>
  <c r="G53" i="4"/>
  <c r="Q53" i="4"/>
  <c r="Y53" i="4"/>
  <c r="M52" i="4"/>
  <c r="U52" i="4"/>
  <c r="AC52" i="4"/>
  <c r="O52" i="4"/>
  <c r="W52" i="4"/>
  <c r="G52" i="4"/>
  <c r="Q52" i="4"/>
  <c r="Y52" i="4"/>
  <c r="I52" i="4"/>
  <c r="S52" i="4"/>
  <c r="AA52" i="4"/>
  <c r="O51" i="4"/>
  <c r="W51" i="4"/>
  <c r="G51" i="4"/>
  <c r="Q51" i="4"/>
  <c r="Y51" i="4"/>
  <c r="I51" i="4"/>
  <c r="S51" i="4"/>
  <c r="AA51" i="4"/>
  <c r="M51" i="4"/>
  <c r="U51" i="4"/>
  <c r="AC51" i="4"/>
  <c r="O40" i="4"/>
  <c r="W40" i="4"/>
  <c r="G40" i="4"/>
  <c r="Q40" i="4"/>
  <c r="Y40" i="4"/>
  <c r="U40" i="4"/>
  <c r="I40" i="4"/>
  <c r="S40" i="4"/>
  <c r="AA40" i="4"/>
  <c r="M40" i="4"/>
  <c r="AC40" i="4"/>
  <c r="O39" i="4"/>
  <c r="W39" i="4"/>
  <c r="S39" i="4"/>
  <c r="U39" i="4"/>
  <c r="G39" i="4"/>
  <c r="Q39" i="4"/>
  <c r="Y39" i="4"/>
  <c r="I39" i="4"/>
  <c r="AA39" i="4"/>
  <c r="M39" i="4"/>
  <c r="AC39" i="4"/>
  <c r="I111" i="4"/>
  <c r="S111" i="4"/>
  <c r="AA111" i="4"/>
  <c r="M111" i="4"/>
  <c r="U111" i="4"/>
  <c r="AC111" i="4"/>
  <c r="O111" i="4"/>
  <c r="W111" i="4"/>
  <c r="G111" i="4"/>
  <c r="Q111" i="4"/>
  <c r="Y111" i="4"/>
  <c r="O106" i="4"/>
  <c r="W106" i="4"/>
  <c r="G106" i="4"/>
  <c r="Q106" i="4"/>
  <c r="Y106" i="4"/>
  <c r="I106" i="4"/>
  <c r="S106" i="4"/>
  <c r="AA106" i="4"/>
  <c r="M106" i="4"/>
  <c r="U106" i="4"/>
  <c r="AC106" i="4"/>
  <c r="I101" i="4"/>
  <c r="S101" i="4"/>
  <c r="AA101" i="4"/>
  <c r="M101" i="4"/>
  <c r="U101" i="4"/>
  <c r="AC101" i="4"/>
  <c r="O101" i="4"/>
  <c r="W101" i="4"/>
  <c r="G101" i="4"/>
  <c r="Q101" i="4"/>
  <c r="Y101" i="4"/>
  <c r="G62" i="4"/>
  <c r="Q62" i="4"/>
  <c r="Y62" i="4"/>
  <c r="I62" i="4"/>
  <c r="S62" i="4"/>
  <c r="AA62" i="4"/>
  <c r="M62" i="4"/>
  <c r="U62" i="4"/>
  <c r="AC62" i="4"/>
  <c r="O62" i="4"/>
  <c r="W62" i="4"/>
  <c r="M50" i="4"/>
  <c r="U50" i="4"/>
  <c r="AC50" i="4"/>
  <c r="O50" i="4"/>
  <c r="W50" i="4"/>
  <c r="G50" i="4"/>
  <c r="Q50" i="4"/>
  <c r="Y50" i="4"/>
  <c r="I50" i="4"/>
  <c r="S50" i="4"/>
  <c r="AA50" i="4"/>
  <c r="G41" i="4"/>
  <c r="Q41" i="4"/>
  <c r="Y41" i="4"/>
  <c r="I41" i="4"/>
  <c r="S41" i="4"/>
  <c r="AA41" i="4"/>
  <c r="M41" i="4"/>
  <c r="U41" i="4"/>
  <c r="AC41" i="4"/>
  <c r="O41" i="4"/>
  <c r="W41" i="4"/>
  <c r="G38" i="4"/>
  <c r="Q38" i="4"/>
  <c r="Y38" i="4"/>
  <c r="M38" i="4"/>
  <c r="W38" i="4"/>
  <c r="I38" i="4"/>
  <c r="S38" i="4"/>
  <c r="AA38" i="4"/>
  <c r="U38" i="4"/>
  <c r="AC38" i="4"/>
  <c r="O38" i="4"/>
  <c r="M37" i="4"/>
  <c r="U37" i="4"/>
  <c r="AC37" i="4"/>
  <c r="O37" i="4"/>
  <c r="G37" i="4"/>
  <c r="Q37" i="4"/>
  <c r="Y37" i="4"/>
  <c r="I37" i="4"/>
  <c r="S37" i="4"/>
  <c r="AA37" i="4"/>
  <c r="W37" i="4"/>
  <c r="O36" i="4"/>
  <c r="W36" i="4"/>
  <c r="G36" i="4"/>
  <c r="Q36" i="4"/>
  <c r="Y36" i="4"/>
  <c r="I36" i="4"/>
  <c r="S36" i="4"/>
  <c r="AA36" i="4"/>
  <c r="M36" i="4"/>
  <c r="U36" i="4"/>
  <c r="AC36" i="4"/>
  <c r="G35" i="4"/>
  <c r="Q35" i="4"/>
  <c r="Y35" i="4"/>
  <c r="I35" i="4"/>
  <c r="S35" i="4"/>
  <c r="AA35" i="4"/>
  <c r="M35" i="4"/>
  <c r="U35" i="4"/>
  <c r="AC35" i="4"/>
  <c r="O35" i="4"/>
  <c r="W35" i="4"/>
  <c r="I5" i="4"/>
  <c r="AA5" i="4"/>
  <c r="Y5" i="4"/>
  <c r="AC5" i="4"/>
  <c r="W5" i="4"/>
  <c r="O5" i="4"/>
  <c r="G5" i="4"/>
  <c r="M5" i="4"/>
  <c r="AN92" i="4" l="1"/>
  <c r="AN114" i="4"/>
  <c r="AN139" i="4"/>
  <c r="AN100" i="4"/>
  <c r="AN105" i="4"/>
  <c r="AL126" i="4"/>
  <c r="AM118" i="4"/>
  <c r="AL127" i="4"/>
  <c r="AM88" i="4"/>
  <c r="AM77" i="4"/>
  <c r="AM48" i="4"/>
  <c r="AL121" i="4"/>
  <c r="AL113" i="4"/>
  <c r="AL159" i="4"/>
  <c r="AN159" i="4" s="1"/>
  <c r="AM26" i="4"/>
  <c r="AM51" i="4"/>
  <c r="AM115" i="4"/>
  <c r="AL72" i="4"/>
  <c r="AL28" i="4"/>
  <c r="AM60" i="4"/>
  <c r="AM39" i="4"/>
  <c r="AM122" i="4"/>
  <c r="AM110" i="4"/>
  <c r="AN110" i="4" s="1"/>
  <c r="AM93" i="4"/>
  <c r="AN93" i="4" s="1"/>
  <c r="AM67" i="4"/>
  <c r="AM112" i="4"/>
  <c r="AM21" i="4"/>
  <c r="AM56" i="4"/>
  <c r="AM108" i="4"/>
  <c r="AN108" i="4" s="1"/>
  <c r="AM63" i="4"/>
  <c r="AM43" i="4"/>
  <c r="G83" i="4"/>
  <c r="AH6" i="4"/>
  <c r="E5" i="4"/>
  <c r="AH7" i="4"/>
  <c r="AH8" i="4"/>
  <c r="AJ145" i="4"/>
  <c r="G144" i="4"/>
  <c r="AJ146" i="4"/>
  <c r="G147" i="4"/>
  <c r="AJ148" i="4"/>
  <c r="AJ149" i="4"/>
  <c r="AN129" i="4"/>
  <c r="AN75" i="4"/>
  <c r="AM95" i="4"/>
  <c r="AN95" i="4" s="1"/>
  <c r="AL87" i="4"/>
  <c r="AK14" i="4"/>
  <c r="AN14" i="4" s="1"/>
  <c r="AK15" i="4"/>
  <c r="AN15" i="4" s="1"/>
  <c r="AK16" i="4"/>
  <c r="AN16" i="4" s="1"/>
  <c r="AK97" i="4"/>
  <c r="AK98" i="4"/>
  <c r="AK99" i="4"/>
  <c r="AK100" i="4"/>
  <c r="AM161" i="4"/>
  <c r="AN161" i="4" s="1"/>
  <c r="AL109" i="4"/>
  <c r="AN109" i="4" s="1"/>
  <c r="AK127" i="4"/>
  <c r="AK126" i="4"/>
  <c r="AK125" i="4"/>
  <c r="AN125" i="4" s="1"/>
  <c r="AL33" i="4"/>
  <c r="AN33" i="4" s="1"/>
  <c r="AM107" i="4"/>
  <c r="AN107" i="4" s="1"/>
  <c r="AL68" i="4"/>
  <c r="AL52" i="4"/>
  <c r="AM100" i="4"/>
  <c r="AN143" i="4"/>
  <c r="AL117" i="4"/>
  <c r="AL36" i="4"/>
  <c r="AK80" i="4"/>
  <c r="AN80" i="4" s="1"/>
  <c r="AK79" i="4"/>
  <c r="AN79" i="4" s="1"/>
  <c r="AL76" i="4"/>
  <c r="AL104" i="4"/>
  <c r="AN104" i="4" s="1"/>
  <c r="AM59" i="4"/>
  <c r="AM94" i="4"/>
  <c r="AN94" i="4" s="1"/>
  <c r="AK11" i="4"/>
  <c r="AN11" i="4" s="1"/>
  <c r="AK10" i="4"/>
  <c r="AN10" i="4" s="1"/>
  <c r="AK12" i="4"/>
  <c r="AN12" i="4" s="1"/>
  <c r="AL45" i="4"/>
  <c r="AL20" i="4"/>
  <c r="AK117" i="4"/>
  <c r="AK119" i="4"/>
  <c r="AN119" i="4" s="1"/>
  <c r="AK118" i="4"/>
  <c r="AN118" i="4" s="1"/>
  <c r="AK88" i="4"/>
  <c r="AK89" i="4"/>
  <c r="AK90" i="4"/>
  <c r="AK87" i="4"/>
  <c r="AL149" i="4"/>
  <c r="AM98" i="4"/>
  <c r="AN98" i="4" s="1"/>
  <c r="AM114" i="4"/>
  <c r="AN24" i="4"/>
  <c r="AK48" i="4"/>
  <c r="AK49" i="4"/>
  <c r="AN46" i="4"/>
  <c r="AN127" i="4"/>
  <c r="AK45" i="4"/>
  <c r="AK46" i="4"/>
  <c r="AN131" i="4"/>
  <c r="AL97" i="4"/>
  <c r="AN97" i="4" s="1"/>
  <c r="G85" i="4"/>
  <c r="AN85" i="4" s="1"/>
  <c r="AM102" i="4"/>
  <c r="AN102" i="4" s="1"/>
  <c r="AM142" i="4"/>
  <c r="AN142" i="4" s="1"/>
  <c r="AL123" i="4"/>
  <c r="AN123" i="4" s="1"/>
  <c r="AL32" i="4"/>
  <c r="AK92" i="4"/>
  <c r="AK95" i="4"/>
  <c r="AK93" i="4"/>
  <c r="AK94" i="4"/>
  <c r="AK33" i="4"/>
  <c r="AK32" i="4"/>
  <c r="AK34" i="4"/>
  <c r="AN152" i="4"/>
  <c r="AN90" i="4"/>
  <c r="AN18" i="4"/>
  <c r="AN133" i="4"/>
  <c r="AL81" i="4"/>
  <c r="AM64" i="4"/>
  <c r="AM92" i="4"/>
  <c r="AM34" i="4"/>
  <c r="AN34" i="4" s="1"/>
  <c r="AN21" i="4"/>
  <c r="AL73" i="4"/>
  <c r="AL65" i="4"/>
  <c r="AL57" i="4"/>
  <c r="AM49" i="4"/>
  <c r="AN49" i="4" s="1"/>
  <c r="AM99" i="4"/>
  <c r="AN99" i="4" s="1"/>
  <c r="AM37" i="4"/>
  <c r="AK77" i="4"/>
  <c r="AN77" i="4" s="1"/>
  <c r="AK75" i="4"/>
  <c r="AK76" i="4"/>
  <c r="AK20" i="4"/>
  <c r="AK22" i="4"/>
  <c r="AN22" i="4" s="1"/>
  <c r="AK21" i="4"/>
  <c r="AM153" i="4"/>
  <c r="AN153" i="4" s="1"/>
  <c r="AM71" i="4"/>
  <c r="AM55" i="4"/>
  <c r="AL40" i="4"/>
  <c r="AN30" i="4"/>
  <c r="AK121" i="4"/>
  <c r="AK123" i="4"/>
  <c r="AK122" i="4"/>
  <c r="AK26" i="4"/>
  <c r="AN26" i="4" s="1"/>
  <c r="AK28" i="4"/>
  <c r="AN28" i="4" s="1"/>
  <c r="AK27" i="4"/>
  <c r="AN27" i="4" s="1"/>
  <c r="K147" i="4"/>
  <c r="K144" i="4"/>
  <c r="K85" i="4"/>
  <c r="K103" i="4"/>
  <c r="K83" i="4"/>
  <c r="AN83" i="4" s="1"/>
  <c r="K55" i="4"/>
  <c r="K59" i="4"/>
  <c r="K63" i="4"/>
  <c r="K71" i="4"/>
  <c r="K110" i="4"/>
  <c r="K115" i="4"/>
  <c r="K105" i="4"/>
  <c r="K109" i="4"/>
  <c r="K114" i="4"/>
  <c r="K104" i="4"/>
  <c r="K108" i="4"/>
  <c r="K113" i="4"/>
  <c r="K112" i="4"/>
  <c r="K107" i="4"/>
  <c r="K102" i="4"/>
  <c r="K73" i="4"/>
  <c r="K72" i="4"/>
  <c r="K69" i="4"/>
  <c r="K68" i="4"/>
  <c r="K67" i="4"/>
  <c r="K65" i="4"/>
  <c r="K64" i="4"/>
  <c r="K61" i="4"/>
  <c r="K60" i="4"/>
  <c r="K57" i="4"/>
  <c r="K56" i="4"/>
  <c r="K53" i="4"/>
  <c r="K52" i="4"/>
  <c r="K51" i="4"/>
  <c r="K40" i="4"/>
  <c r="K39" i="4"/>
  <c r="K37" i="4"/>
  <c r="K36" i="4"/>
  <c r="AN121" i="4" l="1"/>
  <c r="AN126" i="4"/>
  <c r="AN122" i="4"/>
  <c r="AN88" i="4"/>
  <c r="AN48" i="4"/>
  <c r="K170" i="4"/>
  <c r="AJ173" i="4"/>
  <c r="AJ171" i="4"/>
  <c r="AJ172" i="4"/>
  <c r="AN87" i="4"/>
  <c r="K41" i="4"/>
  <c r="AJ43" i="4"/>
  <c r="AJ42" i="4"/>
  <c r="AJ108" i="4"/>
  <c r="AJ110" i="4"/>
  <c r="AJ109" i="4"/>
  <c r="AJ107" i="4"/>
  <c r="K106" i="4"/>
  <c r="AN106" i="4" s="1"/>
  <c r="AK148" i="4"/>
  <c r="AN148" i="4" s="1"/>
  <c r="AK149" i="4"/>
  <c r="AN149" i="4" s="1"/>
  <c r="AJ64" i="4"/>
  <c r="K62" i="4"/>
  <c r="AJ65" i="4"/>
  <c r="AJ63" i="4"/>
  <c r="K166" i="4"/>
  <c r="AJ169" i="4"/>
  <c r="AJ167" i="4"/>
  <c r="AJ168" i="4"/>
  <c r="AN32" i="4"/>
  <c r="AN20" i="4"/>
  <c r="AN45" i="4"/>
  <c r="AN76" i="4"/>
  <c r="AN117" i="4"/>
  <c r="AK145" i="4"/>
  <c r="AN145" i="4" s="1"/>
  <c r="AK146" i="4"/>
  <c r="AN146" i="4" s="1"/>
  <c r="AI6" i="4"/>
  <c r="AL6" i="4" s="1"/>
  <c r="AI8" i="4"/>
  <c r="AM8" i="4" s="1"/>
  <c r="AI7" i="4"/>
  <c r="AM7" i="4" s="1"/>
  <c r="AJ39" i="4"/>
  <c r="K38" i="4"/>
  <c r="AJ40" i="4"/>
  <c r="AJ105" i="4"/>
  <c r="AJ102" i="4"/>
  <c r="AJ104" i="4"/>
  <c r="AJ103" i="4"/>
  <c r="K101" i="4"/>
  <c r="AN101" i="4" s="1"/>
  <c r="AJ36" i="4"/>
  <c r="K35" i="4"/>
  <c r="AJ37" i="4"/>
  <c r="K111" i="4"/>
  <c r="AJ113" i="4"/>
  <c r="AJ112" i="4"/>
  <c r="AJ115" i="4"/>
  <c r="AJ114" i="4"/>
  <c r="K58" i="4"/>
  <c r="AJ60" i="4"/>
  <c r="AJ59" i="4"/>
  <c r="AJ61" i="4"/>
  <c r="K50" i="4"/>
  <c r="AJ52" i="4"/>
  <c r="AJ51" i="4"/>
  <c r="AJ53" i="4"/>
  <c r="AJ67" i="4"/>
  <c r="K66" i="4"/>
  <c r="AJ68" i="4"/>
  <c r="AJ69" i="4"/>
  <c r="AJ71" i="4"/>
  <c r="AJ73" i="4"/>
  <c r="K70" i="4"/>
  <c r="AK71" i="4" s="1"/>
  <c r="AN71" i="4" s="1"/>
  <c r="AJ72" i="4"/>
  <c r="AJ57" i="4"/>
  <c r="AJ55" i="4"/>
  <c r="K54" i="4"/>
  <c r="AJ56" i="4"/>
  <c r="K81" i="4"/>
  <c r="AK81" i="4" s="1"/>
  <c r="AJ81" i="4"/>
  <c r="AN81" i="4" s="1"/>
  <c r="AJ165" i="4"/>
  <c r="K162" i="4"/>
  <c r="AJ164" i="4"/>
  <c r="AJ163" i="4"/>
  <c r="AL7" i="4" l="1"/>
  <c r="AJ7" i="4"/>
  <c r="AJ6" i="4"/>
  <c r="K5" i="4"/>
  <c r="AJ8" i="4"/>
  <c r="AK56" i="4"/>
  <c r="AN56" i="4" s="1"/>
  <c r="AK57" i="4"/>
  <c r="AN57" i="4" s="1"/>
  <c r="AK55" i="4"/>
  <c r="AN55" i="4" s="1"/>
  <c r="AK112" i="4"/>
  <c r="AN112" i="4" s="1"/>
  <c r="AK114" i="4"/>
  <c r="AK113" i="4"/>
  <c r="AN113" i="4" s="1"/>
  <c r="AK115" i="4"/>
  <c r="AN115" i="4" s="1"/>
  <c r="AK67" i="4"/>
  <c r="AN67" i="4" s="1"/>
  <c r="AK68" i="4"/>
  <c r="AN68" i="4" s="1"/>
  <c r="AK69" i="4"/>
  <c r="AN69" i="4" s="1"/>
  <c r="AK40" i="4"/>
  <c r="AN40" i="4" s="1"/>
  <c r="AK39" i="4"/>
  <c r="AN39" i="4" s="1"/>
  <c r="AK167" i="4"/>
  <c r="AN167" i="4" s="1"/>
  <c r="AK168" i="4"/>
  <c r="AN168" i="4" s="1"/>
  <c r="AK169" i="4"/>
  <c r="AN169" i="4" s="1"/>
  <c r="AK43" i="4"/>
  <c r="AN43" i="4" s="1"/>
  <c r="AK42" i="4"/>
  <c r="AN42" i="4" s="1"/>
  <c r="AK52" i="4"/>
  <c r="AN52" i="4" s="1"/>
  <c r="AK53" i="4"/>
  <c r="AN53" i="4" s="1"/>
  <c r="AK51" i="4"/>
  <c r="AN51" i="4" s="1"/>
  <c r="AK36" i="4"/>
  <c r="AN36" i="4" s="1"/>
  <c r="AK37" i="4"/>
  <c r="AN37" i="4" s="1"/>
  <c r="AK73" i="4"/>
  <c r="AN73" i="4" s="1"/>
  <c r="AK72" i="4"/>
  <c r="AN72" i="4" s="1"/>
  <c r="AK65" i="4"/>
  <c r="AN65" i="4" s="1"/>
  <c r="AK64" i="4"/>
  <c r="AN64" i="4" s="1"/>
  <c r="AK63" i="4"/>
  <c r="AN63" i="4" s="1"/>
  <c r="AK109" i="4"/>
  <c r="AK108" i="4"/>
  <c r="AK110" i="4"/>
  <c r="AK107" i="4"/>
  <c r="AM6" i="4"/>
  <c r="AK163" i="4"/>
  <c r="AN163" i="4" s="1"/>
  <c r="AK164" i="4"/>
  <c r="AN164" i="4" s="1"/>
  <c r="AK165" i="4"/>
  <c r="AN165" i="4" s="1"/>
  <c r="AL8" i="4"/>
  <c r="AK59" i="4"/>
  <c r="AN59" i="4" s="1"/>
  <c r="AK60" i="4"/>
  <c r="AN60" i="4" s="1"/>
  <c r="AK104" i="4"/>
  <c r="AK105" i="4"/>
  <c r="AK102" i="4"/>
  <c r="AK103" i="4"/>
  <c r="AK61" i="4"/>
  <c r="AN61" i="4" s="1"/>
  <c r="AK171" i="4"/>
  <c r="AN171" i="4" s="1"/>
  <c r="AK172" i="4"/>
  <c r="AN172" i="4" s="1"/>
  <c r="AK173" i="4"/>
  <c r="AN173" i="4" s="1"/>
  <c r="AK7" i="4" l="1"/>
  <c r="AN7" i="4" s="1"/>
  <c r="AK6" i="4"/>
  <c r="AN6" i="4" s="1"/>
  <c r="AK8" i="4"/>
  <c r="AN8" i="4" s="1"/>
</calcChain>
</file>

<file path=xl/sharedStrings.xml><?xml version="1.0" encoding="utf-8"?>
<sst xmlns="http://schemas.openxmlformats.org/spreadsheetml/2006/main" count="230" uniqueCount="179">
  <si>
    <t>TEST RESULTS</t>
  </si>
  <si>
    <t xml:space="preserve">Test Case </t>
  </si>
  <si>
    <t>Annual  End Use Site Energy EUI</t>
  </si>
  <si>
    <t>Variation from Baseline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</si>
  <si>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</si>
  <si>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</si>
  <si>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</si>
  <si>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</si>
  <si>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</si>
  <si>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</si>
  <si>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</si>
  <si>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</si>
  <si>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</si>
  <si>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</si>
  <si>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</si>
  <si>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Reference Model</t>
  </si>
  <si>
    <t>Applicant Model</t>
  </si>
  <si>
    <t>Tower (kBtu/sqft)</t>
  </si>
  <si>
    <t>Gas Equipment (kBtu/sqft)</t>
  </si>
  <si>
    <t>Electric Equipment (kBtu/sqft)</t>
  </si>
  <si>
    <t>Annual Total End Use Site Energy EUI
(excludes Receptacle, Process, Process Ltg)</t>
  </si>
  <si>
    <t>Annual  TDV EUI
(excludes Receptacle, Process, Process Ltg)</t>
  </si>
  <si>
    <t>Pass/Fail</t>
  </si>
  <si>
    <t>Unmet Load Hours (UMLH)
(Heating + Cooling)</t>
  </si>
  <si>
    <t>Number of Zones with
Total UMLH &gt; 150</t>
  </si>
  <si>
    <t>Zone Max Total UMLH
(Hr/yr)</t>
  </si>
  <si>
    <t xml:space="preserve"> Site Energy EUI - Natural Gas
(excludes Receptacle, Process, Process Ltg)</t>
  </si>
  <si>
    <t>Site Energy EUI - Electricity
(excludes Receptacle, Process, Process Ltg)</t>
  </si>
  <si>
    <t>050016-RetlMed-BaselineDuctLoss</t>
  </si>
  <si>
    <t>050006-RetlMed-BaselineDuctLoss</t>
  </si>
  <si>
    <t>037015-OffMed-HVACPVAV VAVControl</t>
  </si>
  <si>
    <t>037416-OffMed-HVACPVAV VAVControl</t>
  </si>
  <si>
    <t>037806-OffMed-HVACPVAV VAVControl</t>
  </si>
  <si>
    <t>SIMPLE GEOMETRY TEST CASES</t>
  </si>
  <si>
    <t>0211015-OffSml-SG-EnvRoofInsulation</t>
  </si>
  <si>
    <t>0211315-OffSml-SG-EnvWallInsulation</t>
  </si>
  <si>
    <t>0211116-OffSml-SG-EnvRoofInsulation</t>
  </si>
  <si>
    <t>0211416-OffSml-SG-EnvWallInsulation</t>
  </si>
  <si>
    <t>0211206-OffSml-SG-EnvRoofInsulation</t>
  </si>
  <si>
    <t>0211506-OffSml-SG-EnvWallInsulation</t>
  </si>
  <si>
    <t>0300015-OffMed-SG-Baseline</t>
  </si>
  <si>
    <t>0311615-OffMed-SG-WWR40</t>
  </si>
  <si>
    <t>0311715-OffMed-SG-WWR20</t>
  </si>
  <si>
    <t>0312215-OffMed-SG-WinUSHGC</t>
  </si>
  <si>
    <t>0300016-OffMed-SG-Baseline</t>
  </si>
  <si>
    <t>0311816-OffMed-SG-WWR40</t>
  </si>
  <si>
    <t>0311916-OffMed-SG-WWR20</t>
  </si>
  <si>
    <t>0312316-OffMed-SG-WinUSHGC</t>
  </si>
  <si>
    <t>0300006-OffMed-SG-Baseline</t>
  </si>
  <si>
    <t>0312006-OffMed-SG-WWR40</t>
  </si>
  <si>
    <t>0312106-OffMed-SG-WWR20</t>
  </si>
  <si>
    <t>0312406-OffMed-SG-WinUSHGC</t>
  </si>
  <si>
    <t>0511615-RetlMed-SG-SRR5</t>
  </si>
  <si>
    <t>0511915-RetlMed-SG-SRR1</t>
  </si>
  <si>
    <t>0512215-RetlMed-SG-SkyUSHGC</t>
  </si>
  <si>
    <t>0511716-RetlMed-SG-SRR5</t>
  </si>
  <si>
    <t>0512016-RetlMed-SG-SRR1</t>
  </si>
  <si>
    <t>0512316-RetlMed-SG-SkyUSHGC</t>
  </si>
  <si>
    <t>0511806-RetlMed-SG-SRR5</t>
  </si>
  <si>
    <t>0512106-RetlMed-SG-SRR1</t>
  </si>
  <si>
    <t>0512406-RetlMed-SG-SkyUSHGC</t>
  </si>
  <si>
    <t>0500015-RetlMed-Baseline</t>
  </si>
  <si>
    <t>0500115-RetlMed-EnvelopeRoofInsulation</t>
  </si>
  <si>
    <t>0500215-RetlMed-EnvelopeWallInsulation</t>
  </si>
  <si>
    <t>0500315-RetlMed-EnvelopeHeavy</t>
  </si>
  <si>
    <t>0500016-RetlMed-Baseline</t>
  </si>
  <si>
    <t>0500416-RetlMed-EnvelopeRoofInsulation</t>
  </si>
  <si>
    <t>0500516-RetlMed-EnvelopeWallInsulation</t>
  </si>
  <si>
    <t>0500616-RetlMed-EnvelopeHeavy</t>
  </si>
  <si>
    <t>0500006-RetlMed-Baseline</t>
  </si>
  <si>
    <t>0500706-RetlMed-EnvelopeRoofInsulation</t>
  </si>
  <si>
    <t>0500806-RetlMed-EnvelopeWallInsulation</t>
  </si>
  <si>
    <t>0500906-RetlMed-EnvelopeHeavy</t>
  </si>
  <si>
    <t>0300015-OffMed-Baseline</t>
  </si>
  <si>
    <t>0301015-OffMed-FloorSlabInsulation</t>
  </si>
  <si>
    <t>0301215-OffMed-GlazingWindowU</t>
  </si>
  <si>
    <t>0301315-OffMed-GlazingWindowSHGC</t>
  </si>
  <si>
    <t>0301415-OffMed-GlazingWindowUSHGC</t>
  </si>
  <si>
    <t>0300016-OffMed-Baseline</t>
  </si>
  <si>
    <t>0301516-OffMed-FloorSlabInsulation</t>
  </si>
  <si>
    <t>0301716-OffMed-GlazingWindowU</t>
  </si>
  <si>
    <t>0301816-OffMed-GlazingWindowSHGC</t>
  </si>
  <si>
    <t>0301916-OffMed-GlazingWindowUSHGC</t>
  </si>
  <si>
    <t>0300006-OffMed-Baseline</t>
  </si>
  <si>
    <t>0302006-OffMed-FloorSlabInsulation</t>
  </si>
  <si>
    <t>0302206-OffMed-GlazingWindowU</t>
  </si>
  <si>
    <t>0302306-OffMed-GlazingWindowSHGC</t>
  </si>
  <si>
    <t>0302406-OffMed-GlazingWindowUSHGC</t>
  </si>
  <si>
    <t>0400007-OffLrg-Baserun</t>
  </si>
  <si>
    <t>0402507-OffLrg-WWR20</t>
  </si>
  <si>
    <t>0402607-OffLrg-WWR60</t>
  </si>
  <si>
    <t>0400001-OffLrg-Baserun</t>
  </si>
  <si>
    <t>0402801-OffLrg-WWR20</t>
  </si>
  <si>
    <t>0402901-OffLrg-WWR60</t>
  </si>
  <si>
    <t>0303015-OffMed-LightingLowLPD</t>
  </si>
  <si>
    <t>0303115-OffMed-LightingHighLPD</t>
  </si>
  <si>
    <t>0303216-OffMed-LightingLowLPD</t>
  </si>
  <si>
    <t>0303316-OffMed-LightingHighLPD</t>
  </si>
  <si>
    <t>0303406-OffMed-LightingLowLPD</t>
  </si>
  <si>
    <t>0303506-OffMed-LightingHighLPD</t>
  </si>
  <si>
    <t>0404207-OffLrg-Cont.DimHighVT</t>
  </si>
  <si>
    <t>0404307-OffLrg-StepDim</t>
  </si>
  <si>
    <t>0404407-OffLrg-StepDimHighVT</t>
  </si>
  <si>
    <t>0404507-OffLrg-WWR20Cont.DimHighVT</t>
  </si>
  <si>
    <t>0404607-OffLrg-WWR20StepDim</t>
  </si>
  <si>
    <t>0404707-OffLrg-WWR20StepDimHighVT</t>
  </si>
  <si>
    <t>0404807-OffLrg-WWR60Cont.DimHighVT</t>
  </si>
  <si>
    <t>0404907-OffLrg-WWR60StepDim</t>
  </si>
  <si>
    <t>0405007-OffLrg-WWR60StepDimHighVT</t>
  </si>
  <si>
    <t>0405101-OffLrg-Cont.DimHighVT</t>
  </si>
  <si>
    <t>0405201-OffLrg-StepDim</t>
  </si>
  <si>
    <t>0405301-OffLrg-StepDimHighVT</t>
  </si>
  <si>
    <t>0405401-OffLrg-WWR20Cont.DimHighVT</t>
  </si>
  <si>
    <t>0405501-OffLrg-WWR20StepDim</t>
  </si>
  <si>
    <t>0405601-OffLrg-WWR20StepDimHighVT</t>
  </si>
  <si>
    <t>0405701-OffLrg-WWR60Cont.DimHighVT</t>
  </si>
  <si>
    <t>0405801-OffLrg-WWR60StepDim</t>
  </si>
  <si>
    <t>0405901-OffLrg-WWR60StepDimHighVT</t>
  </si>
  <si>
    <t>0500007-RetlMed-Baseline</t>
  </si>
  <si>
    <t>0506007-RetlMed-Daylighting SRRBaseHighVT</t>
  </si>
  <si>
    <t>0506107-RetlMed-Daylighting SRR4.67</t>
  </si>
  <si>
    <t>0506207-RetlMed-Daylighting SRR4.67HighVT</t>
  </si>
  <si>
    <t>0500001-RetlMed-Baseline</t>
  </si>
  <si>
    <t>0506301-RetlMed-Daylighting SRRBaseHighVT</t>
  </si>
  <si>
    <t>0506401-RetlMed-Daylighting SRR4.67</t>
  </si>
  <si>
    <t>0506501-RetlMed-Daylighting SRR4.67HighVT</t>
  </si>
  <si>
    <t>056616-RetlMed-HVAC DuctLoss</t>
  </si>
  <si>
    <t>056716-RetlMed-HVAC DuctLoss</t>
  </si>
  <si>
    <t>0306815-OffMed-HVACPVAV Design</t>
  </si>
  <si>
    <t>0306915-OffMed-HVACPVAV SATControl</t>
  </si>
  <si>
    <t>0307115-OffMed-HVACPVAV EconomizerType</t>
  </si>
  <si>
    <t>0307216-OffMed-HVACPVAV Design</t>
  </si>
  <si>
    <t>0307316-OffMed-HVACPVAV SATControl</t>
  </si>
  <si>
    <t>0307516-OffMed-HVACPVAV EconomizerType</t>
  </si>
  <si>
    <t>0307606-OffMed-HVACPVAV Design</t>
  </si>
  <si>
    <t>0307706-OffMed-HVACPVAV SATControl</t>
  </si>
  <si>
    <t>0307906-OffMed-HVACPVAV EconomizerType</t>
  </si>
  <si>
    <t>0400015-OffLrg-Baserun</t>
  </si>
  <si>
    <t>0408015-OffLrg-HVACChillerCOP</t>
  </si>
  <si>
    <t>0408115-OffLrg-HVACChWdeltaT</t>
  </si>
  <si>
    <t>0408215-OffLrg-HVACCWSetpoint</t>
  </si>
  <si>
    <t>0408315-OffLrg-HVACTowerEff</t>
  </si>
  <si>
    <t>0400016-OffLrg-Baserun</t>
  </si>
  <si>
    <t>0408416-OffLrg-HVACChillerCOP</t>
  </si>
  <si>
    <t>0408516-OffLrg-HVACChWdeltaT</t>
  </si>
  <si>
    <t>0408616-OffLrg-HVACCWSetpoint</t>
  </si>
  <si>
    <t>0408716-OffLrg-HVACTowerEff</t>
  </si>
  <si>
    <t>0400006-OffLrg-Baserun</t>
  </si>
  <si>
    <t>0408806-OffLrg-HVACChillerCOP</t>
  </si>
  <si>
    <t>0408906-OffLrg-HVACChWdeltaT</t>
  </si>
  <si>
    <t>0409006-OffLrg-HVACCWSetpoint</t>
  </si>
  <si>
    <t>0409106-OffLrg-HVACTowerEff</t>
  </si>
  <si>
    <t>1000015-RetlStrp-BaselinePSZ</t>
  </si>
  <si>
    <t>1009215-RetlStrp-HVACPSZ DXCOP</t>
  </si>
  <si>
    <t>1009315-RetlStrp-HVACPSZ HeatEff</t>
  </si>
  <si>
    <t>1009415-RetlStrp-HVACPSZ EconomizerControl</t>
  </si>
  <si>
    <t>1000016-RetlStrp-BaselinePSZ</t>
  </si>
  <si>
    <t>1009516-RetlStrp-HVACPSZ DXCOP</t>
  </si>
  <si>
    <t>1009616-RetlStrp-HVACPSZ HeatEff</t>
  </si>
  <si>
    <t>1009716-RetlStrp-HVACPSZ EconomizerControl</t>
  </si>
  <si>
    <t>1000006-RetlStrp-BaselinePSZ</t>
  </si>
  <si>
    <t>1009806-RetlStrp-HVACPSZ DXCOP</t>
  </si>
  <si>
    <t>1009906-RetlStrp-HVACPSZ HeatEff</t>
  </si>
  <si>
    <t>1010006-RetlStrp-HVACPSZ EconomizerControl</t>
  </si>
  <si>
    <t>1000015-RetlStrp-BaselinePTAC</t>
  </si>
  <si>
    <t>1010115-RetlStrp-HVACPTAC DXCOP</t>
  </si>
  <si>
    <t>1000016-RetlStrp-BaselinePTAC</t>
  </si>
  <si>
    <t>1010216-RetlStrp-HVACPTAC DXCOP</t>
  </si>
  <si>
    <t>1000006-RetlStrp-BaselinePTAC</t>
  </si>
  <si>
    <t>1010306-RetlStrp-HVACPTAC DXCOP</t>
  </si>
  <si>
    <t>1010515-RetlStrp-FPFC</t>
  </si>
  <si>
    <t>1010416-RetlStrp-FPFC</t>
  </si>
  <si>
    <t>1010606-RetlStrp-FPFC</t>
  </si>
  <si>
    <t>0200015-OffSml-SG-Baseline</t>
  </si>
  <si>
    <t>0200016-OffSml-SG-Baseline</t>
  </si>
  <si>
    <t>0200006-OffSml-SG-Baseline</t>
  </si>
  <si>
    <t>0500015-RetlMed-SG-Baseline</t>
  </si>
  <si>
    <t>0500016-RetlMed-SG-Baseline</t>
  </si>
  <si>
    <t>0500006-RetlMed-SG-Baseline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</si>
</sst>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30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>
      <alignment horizontal="right"/>
    </xf>
    <xf numFmtId="2" fontId="7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>
      <alignment horizontal="right"/>
    </xf>
    <xf numFmtId="165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2" borderId="1" applyNumberFormat="0" applyFont="0" applyAlignment="0" applyProtection="0"/>
    <xf numFmtId="0" fontId="10" fillId="0" borderId="13" applyFill="0" applyProtection="0">
      <alignment horizontal="right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Fill="0" applyBorder="0" applyProtection="0">
      <alignment horizontal="left" wrapText="1"/>
    </xf>
    <xf numFmtId="0" fontId="4" fillId="0" borderId="0"/>
    <xf numFmtId="0" fontId="12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0" applyNumberFormat="0" applyFill="0" applyAlignment="0" applyProtection="0"/>
    <xf numFmtId="0" fontId="15" fillId="0" borderId="21" applyNumberFormat="0" applyFill="0" applyAlignment="0" applyProtection="0"/>
    <xf numFmtId="0" fontId="16" fillId="0" borderId="22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23" applyNumberFormat="0" applyAlignment="0" applyProtection="0"/>
    <xf numFmtId="0" fontId="21" fillId="8" borderId="24" applyNumberFormat="0" applyAlignment="0" applyProtection="0"/>
    <xf numFmtId="0" fontId="22" fillId="8" borderId="23" applyNumberFormat="0" applyAlignment="0" applyProtection="0"/>
    <xf numFmtId="0" fontId="23" fillId="0" borderId="25" applyNumberFormat="0" applyFill="0" applyAlignment="0" applyProtection="0"/>
    <xf numFmtId="0" fontId="24" fillId="9" borderId="26" applyNumberFormat="0" applyAlignment="0" applyProtection="0"/>
    <xf numFmtId="0" fontId="25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26" fillId="0" borderId="0" applyNumberFormat="0" applyFill="0" applyBorder="0" applyAlignment="0" applyProtection="0"/>
    <xf numFmtId="0" fontId="2" fillId="0" borderId="27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0" fillId="0" borderId="0"/>
  </cellStyleXfs>
  <cellXfs count="81">
    <xf numFmtId="0" fontId="0" fillId="0" borderId="0" xfId="0"/>
    <xf numFmtId="0" fontId="3" fillId="0" borderId="0" xfId="2" applyFill="1"/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vertical="top"/>
    </xf>
    <xf numFmtId="0" fontId="3" fillId="0" borderId="0" xfId="2" applyFill="1" applyAlignment="1">
      <alignment horizontal="right" wrapText="1"/>
    </xf>
    <xf numFmtId="0" fontId="6" fillId="0" borderId="0" xfId="2" applyFont="1" applyFill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2" applyFont="1" applyFill="1" applyAlignment="1">
      <alignment horizontal="left" vertical="center" wrapText="1"/>
    </xf>
    <xf numFmtId="0" fontId="6" fillId="0" borderId="0" xfId="2" applyFont="1" applyFill="1"/>
    <xf numFmtId="0" fontId="4" fillId="0" borderId="0" xfId="0" applyFont="1" applyFill="1"/>
    <xf numFmtId="0" fontId="6" fillId="0" borderId="0" xfId="2" applyFont="1" applyFill="1" applyAlignment="1">
      <alignment vertical="center"/>
    </xf>
    <xf numFmtId="0" fontId="5" fillId="0" borderId="19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top" wrapText="1"/>
      <protection hidden="1"/>
    </xf>
    <xf numFmtId="0" fontId="4" fillId="0" borderId="12" xfId="0" applyFont="1" applyBorder="1" applyAlignment="1" applyProtection="1">
      <alignment vertical="top" wrapText="1"/>
      <protection hidden="1"/>
    </xf>
    <xf numFmtId="0" fontId="4" fillId="3" borderId="12" xfId="0" applyFont="1" applyFill="1" applyBorder="1" applyAlignment="1" applyProtection="1">
      <alignment vertical="top" wrapText="1"/>
      <protection hidden="1"/>
    </xf>
    <xf numFmtId="0" fontId="4" fillId="0" borderId="0" xfId="0" applyFont="1" applyFill="1" applyBorder="1" applyAlignment="1" applyProtection="1">
      <alignment vertical="top" wrapText="1"/>
      <protection hidden="1"/>
    </xf>
    <xf numFmtId="10" fontId="2" fillId="0" borderId="7" xfId="1" applyNumberFormat="1" applyFont="1" applyBorder="1" applyAlignment="1" applyProtection="1">
      <alignment vertical="center"/>
      <protection hidden="1"/>
    </xf>
    <xf numFmtId="10" fontId="2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10" fontId="1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/>
    <xf numFmtId="0" fontId="0" fillId="0" borderId="0" xfId="0" applyFont="1"/>
    <xf numFmtId="164" fontId="0" fillId="3" borderId="7" xfId="0" applyNumberFormat="1" applyFont="1" applyFill="1" applyBorder="1" applyAlignment="1" applyProtection="1">
      <alignment vertical="center"/>
      <protection hidden="1"/>
    </xf>
    <xf numFmtId="1" fontId="4" fillId="0" borderId="0" xfId="1" applyNumberFormat="1" applyFont="1" applyAlignment="1">
      <alignment horizontal="center"/>
    </xf>
    <xf numFmtId="0" fontId="0" fillId="0" borderId="7" xfId="0" applyFont="1" applyBorder="1" applyAlignment="1" applyProtection="1">
      <alignment horizontal="center" vertical="center"/>
      <protection hidden="1"/>
    </xf>
    <xf numFmtId="10" fontId="4" fillId="0" borderId="0" xfId="1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Fill="1" applyBorder="1" applyAlignment="1" applyProtection="1">
      <alignment horizontal="center" wrapText="1"/>
      <protection hidden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10" fontId="2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/>
    <xf numFmtId="0" fontId="0" fillId="0" borderId="0" xfId="0" applyFill="1"/>
    <xf numFmtId="0" fontId="0" fillId="0" borderId="7" xfId="0" applyFont="1" applyBorder="1" applyAlignment="1" applyProtection="1">
      <alignment horizontal="center" vertical="center"/>
      <protection hidden="1"/>
    </xf>
    <xf numFmtId="10" fontId="2" fillId="0" borderId="7" xfId="1" applyNumberFormat="1" applyFont="1" applyBorder="1" applyAlignment="1" applyProtection="1">
      <alignment vertical="center"/>
      <protection hidden="1"/>
    </xf>
    <xf numFmtId="10" fontId="2" fillId="3" borderId="7" xfId="0" applyNumberFormat="1" applyFont="1" applyFill="1" applyBorder="1" applyAlignment="1" applyProtection="1">
      <alignment vertical="center"/>
      <protection hidden="1"/>
    </xf>
    <xf numFmtId="10" fontId="1" fillId="0" borderId="7" xfId="1" applyNumberFormat="1" applyFont="1" applyFill="1" applyBorder="1" applyAlignment="1" applyProtection="1">
      <alignment vertical="center"/>
      <protection hidden="1"/>
    </xf>
    <xf numFmtId="10" fontId="0" fillId="0" borderId="7" xfId="0" applyNumberFormat="1" applyFont="1" applyFill="1" applyBorder="1" applyAlignment="1" applyProtection="1">
      <alignment vertical="center"/>
      <protection hidden="1"/>
    </xf>
    <xf numFmtId="0" fontId="3" fillId="0" borderId="0" xfId="2" applyFont="1" applyFill="1" applyAlignment="1">
      <alignment horizontal="left" vertical="center" wrapText="1"/>
    </xf>
    <xf numFmtId="0" fontId="6" fillId="0" borderId="7" xfId="66" applyFont="1" applyFill="1" applyBorder="1" applyProtection="1">
      <protection hidden="1"/>
    </xf>
    <xf numFmtId="0" fontId="3" fillId="0" borderId="7" xfId="66" applyFont="1" applyFill="1" applyBorder="1" applyProtection="1">
      <protection hidden="1"/>
    </xf>
    <xf numFmtId="0" fontId="31" fillId="0" borderId="7" xfId="66" applyFont="1" applyFill="1" applyBorder="1" applyProtection="1">
      <protection hidden="1"/>
    </xf>
    <xf numFmtId="0" fontId="32" fillId="0" borderId="7" xfId="0" applyFont="1" applyBorder="1"/>
    <xf numFmtId="0" fontId="33" fillId="0" borderId="7" xfId="0" applyFont="1" applyBorder="1"/>
    <xf numFmtId="0" fontId="0" fillId="0" borderId="7" xfId="0" applyBorder="1"/>
    <xf numFmtId="10" fontId="1" fillId="3" borderId="7" xfId="1" applyNumberFormat="1" applyFont="1" applyFill="1" applyBorder="1" applyAlignment="1" applyProtection="1">
      <alignment vertical="center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9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28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5" fillId="0" borderId="29" xfId="0" applyFont="1" applyBorder="1" applyAlignment="1" applyProtection="1">
      <alignment horizontal="center" vertical="center" wrapText="1"/>
      <protection hidden="1"/>
    </xf>
    <xf numFmtId="0" fontId="5" fillId="0" borderId="30" xfId="0" applyFont="1" applyBorder="1" applyAlignment="1" applyProtection="1">
      <alignment horizontal="center" vertical="center" wrapText="1"/>
      <protection hidden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0" fontId="4" fillId="0" borderId="11" xfId="0" applyFont="1" applyBorder="1" applyAlignment="1" applyProtection="1">
      <alignment horizontal="center" vertical="center" wrapText="1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5" fillId="0" borderId="17" xfId="0" applyFont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5" fillId="0" borderId="15" xfId="0" applyFont="1" applyFill="1" applyBorder="1" applyAlignment="1" applyProtection="1">
      <alignment horizontal="center" vertical="center" wrapText="1"/>
      <protection hidden="1"/>
    </xf>
    <xf numFmtId="0" fontId="5" fillId="0" borderId="16" xfId="0" applyFont="1" applyFill="1" applyBorder="1" applyAlignment="1" applyProtection="1">
      <alignment horizontal="center" vertical="center"/>
      <protection hidden="1"/>
    </xf>
    <xf numFmtId="0" fontId="5" fillId="0" borderId="17" xfId="0" applyFont="1" applyFill="1" applyBorder="1" applyAlignment="1" applyProtection="1">
      <alignment horizontal="center" vertical="center"/>
      <protection hidden="1"/>
    </xf>
  </cellXfs>
  <cellStyles count="130">
    <cellStyle name="1" xfId="3"/>
    <cellStyle name="2" xfId="4"/>
    <cellStyle name="20% - Accent1" xfId="87" builtinId="30" customBuiltin="1"/>
    <cellStyle name="20% - Accent2" xfId="91" builtinId="34" customBuiltin="1"/>
    <cellStyle name="20% - Accent3" xfId="95" builtinId="38" customBuiltin="1"/>
    <cellStyle name="20% - Accent4" xfId="99" builtinId="42" customBuiltin="1"/>
    <cellStyle name="20% - Accent5" xfId="103" builtinId="46" customBuiltin="1"/>
    <cellStyle name="20% - Accent6" xfId="107" builtinId="50" customBuiltin="1"/>
    <cellStyle name="40% - Accent1" xfId="88" builtinId="31" customBuiltin="1"/>
    <cellStyle name="40% - Accent2" xfId="92" builtinId="35" customBuiltin="1"/>
    <cellStyle name="40% - Accent3" xfId="96" builtinId="39" customBuiltin="1"/>
    <cellStyle name="40% - Accent4" xfId="100" builtinId="43" customBuiltin="1"/>
    <cellStyle name="40% - Accent5" xfId="104" builtinId="47" customBuiltin="1"/>
    <cellStyle name="40% - Accent6" xfId="108" builtinId="51" customBuiltin="1"/>
    <cellStyle name="60% - Accent1" xfId="89" builtinId="32" customBuiltin="1"/>
    <cellStyle name="60% - Accent2" xfId="93" builtinId="36" customBuiltin="1"/>
    <cellStyle name="60% - Accent3" xfId="97" builtinId="40" customBuiltin="1"/>
    <cellStyle name="60% - Accent4" xfId="101" builtinId="44" customBuiltin="1"/>
    <cellStyle name="60% - Accent5" xfId="105" builtinId="48" customBuiltin="1"/>
    <cellStyle name="60% - Accent6" xfId="109" builtinId="52" customBuiltin="1"/>
    <cellStyle name="Accent1" xfId="86" builtinId="29" customBuiltin="1"/>
    <cellStyle name="Accent2" xfId="90" builtinId="33" customBuiltin="1"/>
    <cellStyle name="Accent3" xfId="94" builtinId="37" customBuiltin="1"/>
    <cellStyle name="Accent4" xfId="98" builtinId="41" customBuiltin="1"/>
    <cellStyle name="Accent5" xfId="102" builtinId="45" customBuiltin="1"/>
    <cellStyle name="Accent6" xfId="106" builtinId="49" customBuiltin="1"/>
    <cellStyle name="Bad" xfId="75" builtinId="27" customBuiltin="1"/>
    <cellStyle name="Calculation" xfId="79" builtinId="22" customBuiltin="1"/>
    <cellStyle name="Check Cell" xfId="81" builtinId="23" customBuiltin="1"/>
    <cellStyle name="Comma 2" xfId="5"/>
    <cellStyle name="Comma 2 2" xfId="6"/>
    <cellStyle name="Comma 2 3" xfId="7"/>
    <cellStyle name="Comma 3" xfId="8"/>
    <cellStyle name="CommaSimple" xfId="9"/>
    <cellStyle name="Currency Simple" xfId="10"/>
    <cellStyle name="Explanatory Text" xfId="84" builtinId="53" customBuiltin="1"/>
    <cellStyle name="Good" xfId="74" builtinId="26" customBuiltin="1"/>
    <cellStyle name="Heading 1" xfId="70" builtinId="16" customBuiltin="1"/>
    <cellStyle name="Heading 2" xfId="71" builtinId="17" customBuiltin="1"/>
    <cellStyle name="Heading 3" xfId="72" builtinId="18" customBuiltin="1"/>
    <cellStyle name="Heading 4" xfId="73" builtinId="19" customBuiltin="1"/>
    <cellStyle name="Hyperlink 2" xfId="11"/>
    <cellStyle name="Hyperlink 3" xfId="12"/>
    <cellStyle name="Input" xfId="77" builtinId="20" customBuiltin="1"/>
    <cellStyle name="Linked Cell" xfId="80" builtinId="24" customBuiltin="1"/>
    <cellStyle name="Neutral" xfId="76" builtinId="28" customBuiltin="1"/>
    <cellStyle name="Normal" xfId="0" builtinId="0"/>
    <cellStyle name="Normal 10" xfId="64"/>
    <cellStyle name="Normal 10 2" xfId="111"/>
    <cellStyle name="Normal 10 3" xfId="129"/>
    <cellStyle name="Normal 10_Results" xfId="112"/>
    <cellStyle name="Normal 2" xfId="2"/>
    <cellStyle name="Normal 2 2" xfId="13"/>
    <cellStyle name="Normal 2 3" xfId="14"/>
    <cellStyle name="Normal 2_AEDG50_HotelSmall_Inputs" xfId="15"/>
    <cellStyle name="Normal 265" xfId="16"/>
    <cellStyle name="Normal 265 2" xfId="43"/>
    <cellStyle name="Normal 265 2 2" xfId="60"/>
    <cellStyle name="Normal 265 2_Results" xfId="114"/>
    <cellStyle name="Normal 265 3" xfId="53"/>
    <cellStyle name="Normal 265_Results" xfId="113"/>
    <cellStyle name="Normal 266" xfId="17"/>
    <cellStyle name="Normal 266 2" xfId="42"/>
    <cellStyle name="Normal 266 2 2" xfId="59"/>
    <cellStyle name="Normal 266 2_Results" xfId="116"/>
    <cellStyle name="Normal 266 3" xfId="52"/>
    <cellStyle name="Normal 266_Results" xfId="115"/>
    <cellStyle name="Normal 3" xfId="18"/>
    <cellStyle name="Normal 3 2" xfId="19"/>
    <cellStyle name="Normal 3 2 2" xfId="44"/>
    <cellStyle name="Normal 3 2 2 2" xfId="61"/>
    <cellStyle name="Normal 3 2 2_Results" xfId="119"/>
    <cellStyle name="Normal 3 2 3" xfId="54"/>
    <cellStyle name="Normal 3 2_Results" xfId="118"/>
    <cellStyle name="Normal 3 3" xfId="39"/>
    <cellStyle name="Normal 3 3 2" xfId="47"/>
    <cellStyle name="Normal 3 3 2 2" xfId="62"/>
    <cellStyle name="Normal 3 3 2_Results" xfId="121"/>
    <cellStyle name="Normal 3 3 3" xfId="55"/>
    <cellStyle name="Normal 3 3_Results" xfId="120"/>
    <cellStyle name="Normal 3 4" xfId="40"/>
    <cellStyle name="Normal 3 4 2" xfId="56"/>
    <cellStyle name="Normal 3 4_Results" xfId="122"/>
    <cellStyle name="Normal 3 5" xfId="49"/>
    <cellStyle name="Normal 3_Results" xfId="117"/>
    <cellStyle name="Normal 4" xfId="20"/>
    <cellStyle name="Normal 4 2" xfId="21"/>
    <cellStyle name="Normal 4 2 2" xfId="57"/>
    <cellStyle name="Normal 4 2_Results" xfId="123"/>
    <cellStyle name="Normal 4 3" xfId="50"/>
    <cellStyle name="Normal 4 4" xfId="65"/>
    <cellStyle name="Normal 5" xfId="22"/>
    <cellStyle name="Normal 5 2" xfId="23"/>
    <cellStyle name="Normal 5 2 2" xfId="45"/>
    <cellStyle name="Normal 6" xfId="24"/>
    <cellStyle name="Normal 7" xfId="37"/>
    <cellStyle name="Normal 7 2" xfId="66"/>
    <cellStyle name="Normal 7 3" xfId="126"/>
    <cellStyle name="Normal 7_Results" xfId="124"/>
    <cellStyle name="Normal 8" xfId="67"/>
    <cellStyle name="Normal 9" xfId="63"/>
    <cellStyle name="Normal 9 2" xfId="110"/>
    <cellStyle name="Normal 9 3" xfId="128"/>
    <cellStyle name="Normal 9_Results" xfId="125"/>
    <cellStyle name="Note" xfId="83" builtinId="10" customBuiltin="1"/>
    <cellStyle name="Note 2" xfId="25"/>
    <cellStyle name="NumColmHd" xfId="26"/>
    <cellStyle name="Output" xfId="78" builtinId="21" customBuiltin="1"/>
    <cellStyle name="Percent" xfId="1" builtinId="5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Percent 8 3" xfId="127"/>
    <cellStyle name="RowLabel" xfId="35"/>
    <cellStyle name="Style 1" xfId="36"/>
    <cellStyle name="Title" xfId="69" builtinId="15" customBuiltin="1"/>
    <cellStyle name="Total" xfId="85" builtinId="25" customBuiltin="1"/>
    <cellStyle name="Warning Text" xfId="82" builtinId="11" customBuiltin="1"/>
  </cellStyles>
  <dxfs count="392"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ppendix%203B-Results%20Summary%20-%20Blank%20Form%20v2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Sheet2"/>
      <sheetName val="Sheet1"/>
      <sheetName val="Sheet3"/>
    </sheetNames>
    <sheetDataSet>
      <sheetData sheetId="0">
        <row r="5">
          <cell r="B5" t="str">
            <v>CBECC-Com 2013 2(601)</v>
          </cell>
          <cell r="D5" t="e">
            <v>#N/A</v>
          </cell>
          <cell r="F5" t="e">
            <v>#N/A</v>
          </cell>
          <cell r="H5" t="e">
            <v>#N/A</v>
          </cell>
          <cell r="J5" t="e">
            <v>#N/A</v>
          </cell>
          <cell r="L5" t="e">
            <v>#N/A</v>
          </cell>
          <cell r="N5" t="e">
            <v>#N/A</v>
          </cell>
          <cell r="P5" t="e">
            <v>#N/A</v>
          </cell>
          <cell r="R5" t="e">
            <v>#N/A</v>
          </cell>
          <cell r="T5" t="e">
            <v>#N/A</v>
          </cell>
          <cell r="V5" t="e">
            <v>#N/A</v>
          </cell>
          <cell r="X5" t="e">
            <v>#N/A</v>
          </cell>
          <cell r="Z5" t="e">
            <v>#N/A</v>
          </cell>
          <cell r="AB5" t="e">
            <v>#N/A</v>
          </cell>
          <cell r="AD5">
            <v>0</v>
          </cell>
          <cell r="AF5">
            <v>0</v>
          </cell>
        </row>
        <row r="6">
          <cell r="B6" t="str">
            <v>CBECC-Com 2013 2(601)</v>
          </cell>
          <cell r="D6" t="e">
            <v>#N/A</v>
          </cell>
          <cell r="F6" t="e">
            <v>#N/A</v>
          </cell>
          <cell r="H6" t="e">
            <v>#N/A</v>
          </cell>
          <cell r="J6" t="e">
            <v>#N/A</v>
          </cell>
          <cell r="L6" t="e">
            <v>#N/A</v>
          </cell>
          <cell r="N6" t="e">
            <v>#N/A</v>
          </cell>
          <cell r="P6" t="e">
            <v>#N/A</v>
          </cell>
          <cell r="R6" t="e">
            <v>#N/A</v>
          </cell>
          <cell r="T6" t="e">
            <v>#N/A</v>
          </cell>
          <cell r="V6" t="e">
            <v>#N/A</v>
          </cell>
          <cell r="X6" t="e">
            <v>#N/A</v>
          </cell>
          <cell r="Z6" t="e">
            <v>#N/A</v>
          </cell>
          <cell r="AB6" t="e">
            <v>#N/A</v>
          </cell>
          <cell r="AD6">
            <v>0</v>
          </cell>
          <cell r="AF6">
            <v>0</v>
          </cell>
        </row>
        <row r="7">
          <cell r="B7" t="str">
            <v>CBECC-Com 2013 2(601)</v>
          </cell>
          <cell r="D7" t="e">
            <v>#N/A</v>
          </cell>
          <cell r="F7" t="e">
            <v>#N/A</v>
          </cell>
          <cell r="H7" t="e">
            <v>#N/A</v>
          </cell>
          <cell r="J7" t="e">
            <v>#N/A</v>
          </cell>
          <cell r="L7" t="e">
            <v>#N/A</v>
          </cell>
          <cell r="N7" t="e">
            <v>#N/A</v>
          </cell>
          <cell r="P7" t="e">
            <v>#N/A</v>
          </cell>
          <cell r="R7" t="e">
            <v>#N/A</v>
          </cell>
          <cell r="T7" t="e">
            <v>#N/A</v>
          </cell>
          <cell r="V7" t="e">
            <v>#N/A</v>
          </cell>
          <cell r="X7" t="e">
            <v>#N/A</v>
          </cell>
          <cell r="Z7" t="e">
            <v>#N/A</v>
          </cell>
          <cell r="AB7" t="e">
            <v>#N/A</v>
          </cell>
          <cell r="AD7">
            <v>0</v>
          </cell>
          <cell r="AF7">
            <v>0</v>
          </cell>
        </row>
        <row r="8">
          <cell r="B8" t="str">
            <v>CBECC-Com 2013 2(601)</v>
          </cell>
          <cell r="D8" t="e">
            <v>#N/A</v>
          </cell>
          <cell r="F8" t="e">
            <v>#N/A</v>
          </cell>
          <cell r="H8" t="e">
            <v>#N/A</v>
          </cell>
          <cell r="J8" t="e">
            <v>#N/A</v>
          </cell>
          <cell r="L8" t="e">
            <v>#N/A</v>
          </cell>
          <cell r="N8" t="e">
            <v>#N/A</v>
          </cell>
          <cell r="P8" t="e">
            <v>#N/A</v>
          </cell>
          <cell r="R8" t="e">
            <v>#N/A</v>
          </cell>
          <cell r="T8" t="e">
            <v>#N/A</v>
          </cell>
          <cell r="V8" t="e">
            <v>#N/A</v>
          </cell>
          <cell r="X8" t="e">
            <v>#N/A</v>
          </cell>
          <cell r="Z8" t="e">
            <v>#N/A</v>
          </cell>
          <cell r="AB8" t="e">
            <v>#N/A</v>
          </cell>
          <cell r="AD8">
            <v>0</v>
          </cell>
          <cell r="AF8">
            <v>0</v>
          </cell>
        </row>
        <row r="9">
          <cell r="B9" t="str">
            <v>CBECC-Com 2013 2(601)</v>
          </cell>
          <cell r="D9" t="e">
            <v>#N/A</v>
          </cell>
          <cell r="F9" t="e">
            <v>#N/A</v>
          </cell>
          <cell r="H9" t="e">
            <v>#N/A</v>
          </cell>
          <cell r="J9" t="e">
            <v>#N/A</v>
          </cell>
          <cell r="L9" t="e">
            <v>#N/A</v>
          </cell>
          <cell r="N9" t="e">
            <v>#N/A</v>
          </cell>
          <cell r="P9" t="e">
            <v>#N/A</v>
          </cell>
          <cell r="R9" t="e">
            <v>#N/A</v>
          </cell>
          <cell r="T9" t="e">
            <v>#N/A</v>
          </cell>
          <cell r="V9" t="e">
            <v>#N/A</v>
          </cell>
          <cell r="X9" t="e">
            <v>#N/A</v>
          </cell>
          <cell r="Z9" t="e">
            <v>#N/A</v>
          </cell>
          <cell r="AB9" t="e">
            <v>#N/A</v>
          </cell>
          <cell r="AD9">
            <v>0</v>
          </cell>
          <cell r="AF9">
            <v>0</v>
          </cell>
        </row>
        <row r="10">
          <cell r="B10" t="str">
            <v>CBECC-Com 2013 2(601)</v>
          </cell>
          <cell r="D10" t="e">
            <v>#N/A</v>
          </cell>
          <cell r="F10" t="e">
            <v>#N/A</v>
          </cell>
          <cell r="H10" t="e">
            <v>#N/A</v>
          </cell>
          <cell r="J10" t="e">
            <v>#N/A</v>
          </cell>
          <cell r="L10" t="e">
            <v>#N/A</v>
          </cell>
          <cell r="N10" t="e">
            <v>#N/A</v>
          </cell>
          <cell r="P10" t="e">
            <v>#N/A</v>
          </cell>
          <cell r="R10" t="e">
            <v>#N/A</v>
          </cell>
          <cell r="T10" t="e">
            <v>#N/A</v>
          </cell>
          <cell r="V10" t="e">
            <v>#N/A</v>
          </cell>
          <cell r="X10" t="e">
            <v>#N/A</v>
          </cell>
          <cell r="Z10" t="e">
            <v>#N/A</v>
          </cell>
          <cell r="AB10" t="e">
            <v>#N/A</v>
          </cell>
          <cell r="AD10">
            <v>0</v>
          </cell>
          <cell r="AF10">
            <v>0</v>
          </cell>
        </row>
        <row r="11">
          <cell r="B11" t="str">
            <v>CBECC-Com 2013 2(601)</v>
          </cell>
          <cell r="D11" t="e">
            <v>#N/A</v>
          </cell>
          <cell r="F11" t="e">
            <v>#N/A</v>
          </cell>
          <cell r="H11" t="e">
            <v>#N/A</v>
          </cell>
          <cell r="J11" t="e">
            <v>#N/A</v>
          </cell>
          <cell r="L11" t="e">
            <v>#N/A</v>
          </cell>
          <cell r="N11" t="e">
            <v>#N/A</v>
          </cell>
          <cell r="P11" t="e">
            <v>#N/A</v>
          </cell>
          <cell r="R11" t="e">
            <v>#N/A</v>
          </cell>
          <cell r="T11" t="e">
            <v>#N/A</v>
          </cell>
          <cell r="V11" t="e">
            <v>#N/A</v>
          </cell>
          <cell r="X11" t="e">
            <v>#N/A</v>
          </cell>
          <cell r="Z11" t="e">
            <v>#N/A</v>
          </cell>
          <cell r="AB11" t="e">
            <v>#N/A</v>
          </cell>
          <cell r="AD11">
            <v>0</v>
          </cell>
          <cell r="AF11">
            <v>0</v>
          </cell>
        </row>
        <row r="12">
          <cell r="B12" t="str">
            <v>CBECC-Com 2013 2(601)</v>
          </cell>
          <cell r="D12" t="e">
            <v>#N/A</v>
          </cell>
          <cell r="F12" t="e">
            <v>#N/A</v>
          </cell>
          <cell r="H12" t="e">
            <v>#N/A</v>
          </cell>
          <cell r="J12" t="e">
            <v>#N/A</v>
          </cell>
          <cell r="L12" t="e">
            <v>#N/A</v>
          </cell>
          <cell r="N12" t="e">
            <v>#N/A</v>
          </cell>
          <cell r="P12" t="e">
            <v>#N/A</v>
          </cell>
          <cell r="R12" t="e">
            <v>#N/A</v>
          </cell>
          <cell r="T12" t="e">
            <v>#N/A</v>
          </cell>
          <cell r="V12" t="e">
            <v>#N/A</v>
          </cell>
          <cell r="X12" t="e">
            <v>#N/A</v>
          </cell>
          <cell r="Z12" t="e">
            <v>#N/A</v>
          </cell>
          <cell r="AB12" t="e">
            <v>#N/A</v>
          </cell>
          <cell r="AD12">
            <v>0</v>
          </cell>
          <cell r="AF12">
            <v>0</v>
          </cell>
        </row>
        <row r="13">
          <cell r="B13" t="str">
            <v>CBECC-Com 2013 2(601)</v>
          </cell>
          <cell r="D13" t="e">
            <v>#N/A</v>
          </cell>
          <cell r="F13" t="e">
            <v>#N/A</v>
          </cell>
          <cell r="H13" t="e">
            <v>#N/A</v>
          </cell>
          <cell r="J13" t="e">
            <v>#N/A</v>
          </cell>
          <cell r="L13" t="e">
            <v>#N/A</v>
          </cell>
          <cell r="N13" t="e">
            <v>#N/A</v>
          </cell>
          <cell r="P13" t="e">
            <v>#N/A</v>
          </cell>
          <cell r="R13" t="e">
            <v>#N/A</v>
          </cell>
          <cell r="T13" t="e">
            <v>#N/A</v>
          </cell>
          <cell r="V13" t="e">
            <v>#N/A</v>
          </cell>
          <cell r="X13" t="e">
            <v>#N/A</v>
          </cell>
          <cell r="Z13" t="e">
            <v>#N/A</v>
          </cell>
          <cell r="AB13" t="e">
            <v>#N/A</v>
          </cell>
          <cell r="AD13">
            <v>0</v>
          </cell>
          <cell r="AF13">
            <v>0</v>
          </cell>
        </row>
        <row r="14">
          <cell r="B14" t="str">
            <v>CBECC-Com 2013 2(601)</v>
          </cell>
          <cell r="D14" t="e">
            <v>#N/A</v>
          </cell>
          <cell r="F14" t="e">
            <v>#N/A</v>
          </cell>
          <cell r="H14" t="e">
            <v>#N/A</v>
          </cell>
          <cell r="J14" t="e">
            <v>#N/A</v>
          </cell>
          <cell r="L14" t="e">
            <v>#N/A</v>
          </cell>
          <cell r="N14" t="e">
            <v>#N/A</v>
          </cell>
          <cell r="P14" t="e">
            <v>#N/A</v>
          </cell>
          <cell r="R14" t="e">
            <v>#N/A</v>
          </cell>
          <cell r="T14" t="e">
            <v>#N/A</v>
          </cell>
          <cell r="V14" t="e">
            <v>#N/A</v>
          </cell>
          <cell r="X14" t="e">
            <v>#N/A</v>
          </cell>
          <cell r="Z14" t="e">
            <v>#N/A</v>
          </cell>
          <cell r="AB14" t="e">
            <v>#N/A</v>
          </cell>
          <cell r="AD14">
            <v>0</v>
          </cell>
          <cell r="AF14">
            <v>0</v>
          </cell>
        </row>
        <row r="15">
          <cell r="B15" t="str">
            <v>CBECC-Com 2013 2(601)</v>
          </cell>
          <cell r="D15" t="e">
            <v>#N/A</v>
          </cell>
          <cell r="F15" t="e">
            <v>#N/A</v>
          </cell>
          <cell r="H15" t="e">
            <v>#N/A</v>
          </cell>
          <cell r="J15" t="e">
            <v>#N/A</v>
          </cell>
          <cell r="L15" t="e">
            <v>#N/A</v>
          </cell>
          <cell r="N15" t="e">
            <v>#N/A</v>
          </cell>
          <cell r="P15" t="e">
            <v>#N/A</v>
          </cell>
          <cell r="R15" t="e">
            <v>#N/A</v>
          </cell>
          <cell r="T15" t="e">
            <v>#N/A</v>
          </cell>
          <cell r="V15" t="e">
            <v>#N/A</v>
          </cell>
          <cell r="X15" t="e">
            <v>#N/A</v>
          </cell>
          <cell r="Z15" t="e">
            <v>#N/A</v>
          </cell>
          <cell r="AB15" t="e">
            <v>#N/A</v>
          </cell>
          <cell r="AD15">
            <v>0</v>
          </cell>
          <cell r="AF15">
            <v>0</v>
          </cell>
        </row>
        <row r="16">
          <cell r="B16" t="str">
            <v>CBECC-Com 2013 2(601)</v>
          </cell>
          <cell r="D16" t="e">
            <v>#N/A</v>
          </cell>
          <cell r="F16" t="e">
            <v>#N/A</v>
          </cell>
          <cell r="H16" t="e">
            <v>#N/A</v>
          </cell>
          <cell r="J16" t="e">
            <v>#N/A</v>
          </cell>
          <cell r="L16" t="e">
            <v>#N/A</v>
          </cell>
          <cell r="N16" t="e">
            <v>#N/A</v>
          </cell>
          <cell r="P16" t="e">
            <v>#N/A</v>
          </cell>
          <cell r="R16" t="e">
            <v>#N/A</v>
          </cell>
          <cell r="T16" t="e">
            <v>#N/A</v>
          </cell>
          <cell r="V16" t="e">
            <v>#N/A</v>
          </cell>
          <cell r="X16" t="e">
            <v>#N/A</v>
          </cell>
          <cell r="Z16" t="e">
            <v>#N/A</v>
          </cell>
          <cell r="AB16" t="e">
            <v>#N/A</v>
          </cell>
          <cell r="AD16">
            <v>0</v>
          </cell>
          <cell r="AF16">
            <v>0</v>
          </cell>
        </row>
        <row r="17">
          <cell r="B17" t="str">
            <v>CBECC-Com 2013 2(601)</v>
          </cell>
          <cell r="D17">
            <v>189.566</v>
          </cell>
          <cell r="F17">
            <v>6.1688805970149252</v>
          </cell>
          <cell r="H17">
            <v>3.1634888059701494E-2</v>
          </cell>
          <cell r="J17">
            <v>24.211784778203562</v>
          </cell>
          <cell r="L17">
            <v>1.5689762607122215</v>
          </cell>
          <cell r="N17">
            <v>14.245945817432835</v>
          </cell>
          <cell r="P17">
            <v>4.9918167442761199</v>
          </cell>
          <cell r="R17">
            <v>0</v>
          </cell>
          <cell r="T17">
            <v>14.622618239955223</v>
          </cell>
          <cell r="V17">
            <v>1.7362517017268657</v>
          </cell>
          <cell r="X17">
            <v>7.4759003906268648E-2</v>
          </cell>
          <cell r="Z17">
            <v>0</v>
          </cell>
          <cell r="AB17">
            <v>1.5940352501492536</v>
          </cell>
          <cell r="AD17">
            <v>0</v>
          </cell>
          <cell r="AF17">
            <v>0</v>
          </cell>
        </row>
        <row r="18">
          <cell r="B18" t="str">
            <v>CBECC-Com 2013 2(601)</v>
          </cell>
          <cell r="D18" t="e">
            <v>#N/A</v>
          </cell>
          <cell r="F18" t="e">
            <v>#N/A</v>
          </cell>
          <cell r="H18" t="e">
            <v>#N/A</v>
          </cell>
          <cell r="J18" t="e">
            <v>#N/A</v>
          </cell>
          <cell r="L18" t="e">
            <v>#N/A</v>
          </cell>
          <cell r="N18" t="e">
            <v>#N/A</v>
          </cell>
          <cell r="P18" t="e">
            <v>#N/A</v>
          </cell>
          <cell r="R18" t="e">
            <v>#N/A</v>
          </cell>
          <cell r="T18" t="e">
            <v>#N/A</v>
          </cell>
          <cell r="V18" t="e">
            <v>#N/A</v>
          </cell>
          <cell r="X18" t="e">
            <v>#N/A</v>
          </cell>
          <cell r="Z18" t="e">
            <v>#N/A</v>
          </cell>
          <cell r="AB18" t="e">
            <v>#N/A</v>
          </cell>
          <cell r="AD18">
            <v>0</v>
          </cell>
          <cell r="AF18">
            <v>0</v>
          </cell>
        </row>
        <row r="19">
          <cell r="B19" t="str">
            <v>CBECC-Com 2013 2(601)</v>
          </cell>
          <cell r="D19">
            <v>189.566</v>
          </cell>
          <cell r="F19">
            <v>6.1688805970149252</v>
          </cell>
          <cell r="H19">
            <v>3.1634888059701494E-2</v>
          </cell>
          <cell r="J19">
            <v>24.211784778203562</v>
          </cell>
          <cell r="L19">
            <v>1.5689762607122215</v>
          </cell>
          <cell r="N19">
            <v>14.245945817432835</v>
          </cell>
          <cell r="P19">
            <v>4.9918167442761199</v>
          </cell>
          <cell r="R19">
            <v>0</v>
          </cell>
          <cell r="T19">
            <v>14.622618239955223</v>
          </cell>
          <cell r="V19">
            <v>1.7362517017268657</v>
          </cell>
          <cell r="X19">
            <v>7.4759003906268648E-2</v>
          </cell>
          <cell r="Z19">
            <v>0</v>
          </cell>
          <cell r="AB19">
            <v>1.5940352501492536</v>
          </cell>
          <cell r="AD19">
            <v>0</v>
          </cell>
          <cell r="AF19">
            <v>0</v>
          </cell>
        </row>
        <row r="20">
          <cell r="B20" t="str">
            <v>CBECC-Com 2013 2(601)</v>
          </cell>
          <cell r="D20" t="e">
            <v>#N/A</v>
          </cell>
          <cell r="F20" t="e">
            <v>#N/A</v>
          </cell>
          <cell r="H20" t="e">
            <v>#N/A</v>
          </cell>
          <cell r="J20" t="e">
            <v>#N/A</v>
          </cell>
          <cell r="L20" t="e">
            <v>#N/A</v>
          </cell>
          <cell r="N20" t="e">
            <v>#N/A</v>
          </cell>
          <cell r="P20" t="e">
            <v>#N/A</v>
          </cell>
          <cell r="R20" t="e">
            <v>#N/A</v>
          </cell>
          <cell r="T20" t="e">
            <v>#N/A</v>
          </cell>
          <cell r="V20" t="e">
            <v>#N/A</v>
          </cell>
          <cell r="X20" t="e">
            <v>#N/A</v>
          </cell>
          <cell r="Z20" t="e">
            <v>#N/A</v>
          </cell>
          <cell r="AB20" t="e">
            <v>#N/A</v>
          </cell>
          <cell r="AD20">
            <v>0</v>
          </cell>
          <cell r="AF20">
            <v>0</v>
          </cell>
        </row>
        <row r="21">
          <cell r="B21" t="str">
            <v>CBECC-Com 2013 2(601)</v>
          </cell>
          <cell r="D21" t="e">
            <v>#N/A</v>
          </cell>
          <cell r="F21" t="e">
            <v>#N/A</v>
          </cell>
          <cell r="H21" t="e">
            <v>#N/A</v>
          </cell>
          <cell r="J21" t="e">
            <v>#N/A</v>
          </cell>
          <cell r="L21" t="e">
            <v>#N/A</v>
          </cell>
          <cell r="N21" t="e">
            <v>#N/A</v>
          </cell>
          <cell r="P21" t="e">
            <v>#N/A</v>
          </cell>
          <cell r="R21" t="e">
            <v>#N/A</v>
          </cell>
          <cell r="T21" t="e">
            <v>#N/A</v>
          </cell>
          <cell r="V21" t="e">
            <v>#N/A</v>
          </cell>
          <cell r="X21" t="e">
            <v>#N/A</v>
          </cell>
          <cell r="Z21" t="e">
            <v>#N/A</v>
          </cell>
          <cell r="AB21" t="e">
            <v>#N/A</v>
          </cell>
          <cell r="AD21">
            <v>0</v>
          </cell>
          <cell r="AF21">
            <v>0</v>
          </cell>
        </row>
        <row r="22">
          <cell r="B22" t="str">
            <v>CBECC-Com 2013 2(601)</v>
          </cell>
          <cell r="D22" t="e">
            <v>#N/A</v>
          </cell>
          <cell r="F22" t="e">
            <v>#N/A</v>
          </cell>
          <cell r="H22" t="e">
            <v>#N/A</v>
          </cell>
          <cell r="J22" t="e">
            <v>#N/A</v>
          </cell>
          <cell r="L22" t="e">
            <v>#N/A</v>
          </cell>
          <cell r="N22" t="e">
            <v>#N/A</v>
          </cell>
          <cell r="P22" t="e">
            <v>#N/A</v>
          </cell>
          <cell r="R22" t="e">
            <v>#N/A</v>
          </cell>
          <cell r="T22" t="e">
            <v>#N/A</v>
          </cell>
          <cell r="V22" t="e">
            <v>#N/A</v>
          </cell>
          <cell r="X22" t="e">
            <v>#N/A</v>
          </cell>
          <cell r="Z22" t="e">
            <v>#N/A</v>
          </cell>
          <cell r="AB22" t="e">
            <v>#N/A</v>
          </cell>
          <cell r="AD22">
            <v>0</v>
          </cell>
          <cell r="AF22">
            <v>0</v>
          </cell>
        </row>
        <row r="23">
          <cell r="B23" t="str">
            <v>CBECC-Com 2013 2(601)</v>
          </cell>
          <cell r="D23">
            <v>120.553</v>
          </cell>
          <cell r="F23">
            <v>2.8633022388059701</v>
          </cell>
          <cell r="H23">
            <v>0.16348731343283582</v>
          </cell>
          <cell r="J23">
            <v>26.114841390497077</v>
          </cell>
          <cell r="L23">
            <v>14.073164463719461</v>
          </cell>
          <cell r="N23">
            <v>3.0450944724388056</v>
          </cell>
          <cell r="P23">
            <v>4.9899578910164184</v>
          </cell>
          <cell r="R23">
            <v>0</v>
          </cell>
          <cell r="T23">
            <v>14.622618239955223</v>
          </cell>
          <cell r="V23">
            <v>1.3867809229671644</v>
          </cell>
          <cell r="X23">
            <v>0.34563211945970146</v>
          </cell>
          <cell r="Z23">
            <v>0</v>
          </cell>
          <cell r="AB23">
            <v>2.2742115208955225</v>
          </cell>
          <cell r="AD23">
            <v>0</v>
          </cell>
          <cell r="AF23">
            <v>0</v>
          </cell>
        </row>
        <row r="24">
          <cell r="B24" t="str">
            <v>CBECC-Com 2013 2(601)</v>
          </cell>
          <cell r="D24" t="e">
            <v>#N/A</v>
          </cell>
          <cell r="F24" t="e">
            <v>#N/A</v>
          </cell>
          <cell r="H24" t="e">
            <v>#N/A</v>
          </cell>
          <cell r="J24" t="e">
            <v>#N/A</v>
          </cell>
          <cell r="L24" t="e">
            <v>#N/A</v>
          </cell>
          <cell r="N24" t="e">
            <v>#N/A</v>
          </cell>
          <cell r="P24" t="e">
            <v>#N/A</v>
          </cell>
          <cell r="R24" t="e">
            <v>#N/A</v>
          </cell>
          <cell r="T24" t="e">
            <v>#N/A</v>
          </cell>
          <cell r="V24" t="e">
            <v>#N/A</v>
          </cell>
          <cell r="X24" t="e">
            <v>#N/A</v>
          </cell>
          <cell r="Z24" t="e">
            <v>#N/A</v>
          </cell>
          <cell r="AB24" t="e">
            <v>#N/A</v>
          </cell>
          <cell r="AD24">
            <v>0</v>
          </cell>
          <cell r="AF24">
            <v>0</v>
          </cell>
        </row>
        <row r="25">
          <cell r="B25" t="str">
            <v>CBECC-Com 2013 2(601)</v>
          </cell>
          <cell r="D25">
            <v>120.553</v>
          </cell>
          <cell r="F25">
            <v>2.8633022388059701</v>
          </cell>
          <cell r="H25">
            <v>0.16348731343283582</v>
          </cell>
          <cell r="J25">
            <v>26.114841390497077</v>
          </cell>
          <cell r="L25">
            <v>14.073164463719461</v>
          </cell>
          <cell r="N25">
            <v>3.0450944724388056</v>
          </cell>
          <cell r="P25">
            <v>4.9899578910164184</v>
          </cell>
          <cell r="R25">
            <v>0</v>
          </cell>
          <cell r="T25">
            <v>14.622618239955223</v>
          </cell>
          <cell r="V25">
            <v>1.3867809229671644</v>
          </cell>
          <cell r="X25">
            <v>0.34563211945970146</v>
          </cell>
          <cell r="Z25">
            <v>0</v>
          </cell>
          <cell r="AB25">
            <v>2.2742115208955225</v>
          </cell>
          <cell r="AD25">
            <v>0</v>
          </cell>
          <cell r="AF25">
            <v>0</v>
          </cell>
        </row>
        <row r="26">
          <cell r="B26" t="str">
            <v>CBECC-Com 2013 2(601)</v>
          </cell>
          <cell r="D26" t="e">
            <v>#N/A</v>
          </cell>
          <cell r="F26" t="e">
            <v>#N/A</v>
          </cell>
          <cell r="H26" t="e">
            <v>#N/A</v>
          </cell>
          <cell r="J26" t="e">
            <v>#N/A</v>
          </cell>
          <cell r="L26" t="e">
            <v>#N/A</v>
          </cell>
          <cell r="N26" t="e">
            <v>#N/A</v>
          </cell>
          <cell r="P26" t="e">
            <v>#N/A</v>
          </cell>
          <cell r="R26" t="e">
            <v>#N/A</v>
          </cell>
          <cell r="T26" t="e">
            <v>#N/A</v>
          </cell>
          <cell r="V26" t="e">
            <v>#N/A</v>
          </cell>
          <cell r="X26" t="e">
            <v>#N/A</v>
          </cell>
          <cell r="Z26" t="e">
            <v>#N/A</v>
          </cell>
          <cell r="AB26" t="e">
            <v>#N/A</v>
          </cell>
          <cell r="AD26">
            <v>0</v>
          </cell>
          <cell r="AF26">
            <v>0</v>
          </cell>
        </row>
        <row r="27">
          <cell r="B27" t="str">
            <v>CBECC-Com 2013 2(601)</v>
          </cell>
          <cell r="D27" t="e">
            <v>#N/A</v>
          </cell>
          <cell r="F27" t="e">
            <v>#N/A</v>
          </cell>
          <cell r="H27" t="e">
            <v>#N/A</v>
          </cell>
          <cell r="J27" t="e">
            <v>#N/A</v>
          </cell>
          <cell r="L27" t="e">
            <v>#N/A</v>
          </cell>
          <cell r="N27" t="e">
            <v>#N/A</v>
          </cell>
          <cell r="P27" t="e">
            <v>#N/A</v>
          </cell>
          <cell r="R27" t="e">
            <v>#N/A</v>
          </cell>
          <cell r="T27" t="e">
            <v>#N/A</v>
          </cell>
          <cell r="V27" t="e">
            <v>#N/A</v>
          </cell>
          <cell r="X27" t="e">
            <v>#N/A</v>
          </cell>
          <cell r="Z27" t="e">
            <v>#N/A</v>
          </cell>
          <cell r="AB27" t="e">
            <v>#N/A</v>
          </cell>
          <cell r="AD27">
            <v>0</v>
          </cell>
          <cell r="AF27">
            <v>0</v>
          </cell>
        </row>
        <row r="28">
          <cell r="B28" t="str">
            <v>CBECC-Com 2013 2(601)</v>
          </cell>
          <cell r="D28" t="e">
            <v>#N/A</v>
          </cell>
          <cell r="F28" t="e">
            <v>#N/A</v>
          </cell>
          <cell r="H28" t="e">
            <v>#N/A</v>
          </cell>
          <cell r="J28" t="e">
            <v>#N/A</v>
          </cell>
          <cell r="L28" t="e">
            <v>#N/A</v>
          </cell>
          <cell r="N28" t="e">
            <v>#N/A</v>
          </cell>
          <cell r="P28" t="e">
            <v>#N/A</v>
          </cell>
          <cell r="R28" t="e">
            <v>#N/A</v>
          </cell>
          <cell r="T28" t="e">
            <v>#N/A</v>
          </cell>
          <cell r="V28" t="e">
            <v>#N/A</v>
          </cell>
          <cell r="X28" t="e">
            <v>#N/A</v>
          </cell>
          <cell r="Z28" t="e">
            <v>#N/A</v>
          </cell>
          <cell r="AB28" t="e">
            <v>#N/A</v>
          </cell>
          <cell r="AD28">
            <v>0</v>
          </cell>
          <cell r="AF28">
            <v>0</v>
          </cell>
        </row>
        <row r="29">
          <cell r="B29" t="str">
            <v>CBECC-Com 2013 2(601)</v>
          </cell>
          <cell r="D29" t="e">
            <v>#N/A</v>
          </cell>
          <cell r="F29" t="e">
            <v>#N/A</v>
          </cell>
          <cell r="H29" t="e">
            <v>#N/A</v>
          </cell>
          <cell r="J29" t="e">
            <v>#N/A</v>
          </cell>
          <cell r="L29" t="e">
            <v>#N/A</v>
          </cell>
          <cell r="N29" t="e">
            <v>#N/A</v>
          </cell>
          <cell r="P29" t="e">
            <v>#N/A</v>
          </cell>
          <cell r="R29" t="e">
            <v>#N/A</v>
          </cell>
          <cell r="T29" t="e">
            <v>#N/A</v>
          </cell>
          <cell r="V29" t="e">
            <v>#N/A</v>
          </cell>
          <cell r="X29" t="e">
            <v>#N/A</v>
          </cell>
          <cell r="Z29" t="e">
            <v>#N/A</v>
          </cell>
          <cell r="AB29" t="e">
            <v>#N/A</v>
          </cell>
          <cell r="AD29">
            <v>0</v>
          </cell>
          <cell r="AF29">
            <v>0</v>
          </cell>
        </row>
        <row r="30">
          <cell r="B30" t="str">
            <v>CBECC-Com 2013 2(601)</v>
          </cell>
          <cell r="D30" t="e">
            <v>#N/A</v>
          </cell>
          <cell r="F30" t="e">
            <v>#N/A</v>
          </cell>
          <cell r="H30" t="e">
            <v>#N/A</v>
          </cell>
          <cell r="J30" t="e">
            <v>#N/A</v>
          </cell>
          <cell r="L30" t="e">
            <v>#N/A</v>
          </cell>
          <cell r="N30" t="e">
            <v>#N/A</v>
          </cell>
          <cell r="P30" t="e">
            <v>#N/A</v>
          </cell>
          <cell r="R30" t="e">
            <v>#N/A</v>
          </cell>
          <cell r="T30" t="e">
            <v>#N/A</v>
          </cell>
          <cell r="V30" t="e">
            <v>#N/A</v>
          </cell>
          <cell r="X30" t="e">
            <v>#N/A</v>
          </cell>
          <cell r="Z30" t="e">
            <v>#N/A</v>
          </cell>
          <cell r="AB30" t="e">
            <v>#N/A</v>
          </cell>
          <cell r="AD30">
            <v>0</v>
          </cell>
          <cell r="AF30">
            <v>0</v>
          </cell>
        </row>
        <row r="31">
          <cell r="B31" t="str">
            <v>CBECC-Com 2013 2(601)</v>
          </cell>
          <cell r="D31" t="e">
            <v>#N/A</v>
          </cell>
          <cell r="F31" t="e">
            <v>#N/A</v>
          </cell>
          <cell r="H31" t="e">
            <v>#N/A</v>
          </cell>
          <cell r="J31" t="e">
            <v>#N/A</v>
          </cell>
          <cell r="L31" t="e">
            <v>#N/A</v>
          </cell>
          <cell r="N31" t="e">
            <v>#N/A</v>
          </cell>
          <cell r="P31" t="e">
            <v>#N/A</v>
          </cell>
          <cell r="R31" t="e">
            <v>#N/A</v>
          </cell>
          <cell r="T31" t="e">
            <v>#N/A</v>
          </cell>
          <cell r="V31" t="e">
            <v>#N/A</v>
          </cell>
          <cell r="X31" t="e">
            <v>#N/A</v>
          </cell>
          <cell r="Z31" t="e">
            <v>#N/A</v>
          </cell>
          <cell r="AB31" t="e">
            <v>#N/A</v>
          </cell>
          <cell r="AD31">
            <v>0</v>
          </cell>
          <cell r="AF31">
            <v>0</v>
          </cell>
        </row>
        <row r="32">
          <cell r="B32" t="str">
            <v>CBECC-Com 2013 2(601)</v>
          </cell>
          <cell r="D32" t="e">
            <v>#N/A</v>
          </cell>
          <cell r="F32" t="e">
            <v>#N/A</v>
          </cell>
          <cell r="H32" t="e">
            <v>#N/A</v>
          </cell>
          <cell r="J32" t="e">
            <v>#N/A</v>
          </cell>
          <cell r="L32" t="e">
            <v>#N/A</v>
          </cell>
          <cell r="N32" t="e">
            <v>#N/A</v>
          </cell>
          <cell r="P32" t="e">
            <v>#N/A</v>
          </cell>
          <cell r="R32" t="e">
            <v>#N/A</v>
          </cell>
          <cell r="T32" t="e">
            <v>#N/A</v>
          </cell>
          <cell r="V32" t="e">
            <v>#N/A</v>
          </cell>
          <cell r="X32" t="e">
            <v>#N/A</v>
          </cell>
          <cell r="Z32" t="e">
            <v>#N/A</v>
          </cell>
          <cell r="AB32" t="e">
            <v>#N/A</v>
          </cell>
          <cell r="AD32">
            <v>0</v>
          </cell>
          <cell r="AF32">
            <v>0</v>
          </cell>
        </row>
        <row r="33">
          <cell r="B33" t="str">
            <v>CBECC-Com 2013 2(601)</v>
          </cell>
          <cell r="D33" t="e">
            <v>#N/A</v>
          </cell>
          <cell r="F33" t="e">
            <v>#N/A</v>
          </cell>
          <cell r="H33" t="e">
            <v>#N/A</v>
          </cell>
          <cell r="J33" t="e">
            <v>#N/A</v>
          </cell>
          <cell r="L33" t="e">
            <v>#N/A</v>
          </cell>
          <cell r="N33" t="e">
            <v>#N/A</v>
          </cell>
          <cell r="P33" t="e">
            <v>#N/A</v>
          </cell>
          <cell r="R33" t="e">
            <v>#N/A</v>
          </cell>
          <cell r="T33" t="e">
            <v>#N/A</v>
          </cell>
          <cell r="V33" t="e">
            <v>#N/A</v>
          </cell>
          <cell r="X33" t="e">
            <v>#N/A</v>
          </cell>
          <cell r="Z33" t="e">
            <v>#N/A</v>
          </cell>
          <cell r="AB33" t="e">
            <v>#N/A</v>
          </cell>
          <cell r="AD33">
            <v>0</v>
          </cell>
          <cell r="AF33">
            <v>0</v>
          </cell>
        </row>
        <row r="34">
          <cell r="B34" t="str">
            <v>CBECC-Com 2013 2(601)</v>
          </cell>
          <cell r="D34" t="e">
            <v>#N/A</v>
          </cell>
          <cell r="F34" t="e">
            <v>#N/A</v>
          </cell>
          <cell r="H34" t="e">
            <v>#N/A</v>
          </cell>
          <cell r="J34" t="e">
            <v>#N/A</v>
          </cell>
          <cell r="L34" t="e">
            <v>#N/A</v>
          </cell>
          <cell r="N34" t="e">
            <v>#N/A</v>
          </cell>
          <cell r="P34" t="e">
            <v>#N/A</v>
          </cell>
          <cell r="R34" t="e">
            <v>#N/A</v>
          </cell>
          <cell r="T34" t="e">
            <v>#N/A</v>
          </cell>
          <cell r="V34" t="e">
            <v>#N/A</v>
          </cell>
          <cell r="X34" t="e">
            <v>#N/A</v>
          </cell>
          <cell r="Z34" t="e">
            <v>#N/A</v>
          </cell>
          <cell r="AB34" t="e">
            <v>#N/A</v>
          </cell>
          <cell r="AD34">
            <v>0</v>
          </cell>
          <cell r="AF34">
            <v>0</v>
          </cell>
        </row>
        <row r="35">
          <cell r="B35" t="str">
            <v>CBECC-Com 2013 2b(609)</v>
          </cell>
          <cell r="D35">
            <v>104.009</v>
          </cell>
          <cell r="F35">
            <v>3.5299638989169675</v>
          </cell>
          <cell r="H35">
            <v>3.6044725230645815E-2</v>
          </cell>
          <cell r="J35">
            <v>15.648355882230602</v>
          </cell>
          <cell r="L35">
            <v>2.9222498761030118</v>
          </cell>
          <cell r="N35">
            <v>2.1613035945720016</v>
          </cell>
          <cell r="P35">
            <v>4.9719542967605292</v>
          </cell>
          <cell r="R35">
            <v>0</v>
          </cell>
          <cell r="T35">
            <v>14.614723943297232</v>
          </cell>
          <cell r="V35">
            <v>1.7703512774344163</v>
          </cell>
          <cell r="X35">
            <v>3.1308281127332531</v>
          </cell>
          <cell r="Z35">
            <v>9.6784103072924191E-3</v>
          </cell>
          <cell r="AB35">
            <v>0.68199031432009616</v>
          </cell>
          <cell r="AD35">
            <v>0</v>
          </cell>
          <cell r="AF35">
            <v>0</v>
          </cell>
        </row>
        <row r="36">
          <cell r="B36" t="str">
            <v>CBECC-Com 2013 2b(609)</v>
          </cell>
          <cell r="D36">
            <v>102.001</v>
          </cell>
          <cell r="F36">
            <v>3.4958684316085038</v>
          </cell>
          <cell r="H36">
            <v>3.2258323305254716E-2</v>
          </cell>
          <cell r="J36">
            <v>15.153430660435923</v>
          </cell>
          <cell r="L36">
            <v>2.5436365477834579</v>
          </cell>
          <cell r="N36">
            <v>2.0077709094616925</v>
          </cell>
          <cell r="P36">
            <v>5.0560397035780182</v>
          </cell>
          <cell r="R36">
            <v>0</v>
          </cell>
          <cell r="T36">
            <v>14.614723943297232</v>
          </cell>
          <cell r="V36">
            <v>1.7095883306506217</v>
          </cell>
          <cell r="X36">
            <v>3.1448777050012033</v>
          </cell>
          <cell r="Z36">
            <v>9.5291547752105899E-3</v>
          </cell>
          <cell r="AB36">
            <v>0.68198830918572007</v>
          </cell>
          <cell r="AD36">
            <v>0</v>
          </cell>
          <cell r="AF36">
            <v>0</v>
          </cell>
        </row>
        <row r="37">
          <cell r="B37" t="str">
            <v>CBECC-Com 2013 2(601)</v>
          </cell>
          <cell r="D37" t="e">
            <v>#N/A</v>
          </cell>
          <cell r="F37" t="e">
            <v>#N/A</v>
          </cell>
          <cell r="H37" t="e">
            <v>#N/A</v>
          </cell>
          <cell r="J37" t="e">
            <v>#N/A</v>
          </cell>
          <cell r="L37" t="e">
            <v>#N/A</v>
          </cell>
          <cell r="N37" t="e">
            <v>#N/A</v>
          </cell>
          <cell r="P37" t="e">
            <v>#N/A</v>
          </cell>
          <cell r="R37" t="e">
            <v>#N/A</v>
          </cell>
          <cell r="T37" t="e">
            <v>#N/A</v>
          </cell>
          <cell r="V37" t="e">
            <v>#N/A</v>
          </cell>
          <cell r="X37" t="e">
            <v>#N/A</v>
          </cell>
          <cell r="Z37" t="e">
            <v>#N/A</v>
          </cell>
          <cell r="AB37" t="e">
            <v>#N/A</v>
          </cell>
          <cell r="AD37">
            <v>0</v>
          </cell>
          <cell r="AF37">
            <v>0</v>
          </cell>
        </row>
        <row r="38">
          <cell r="B38" t="str">
            <v>CBECC-Com 2013 2(601)</v>
          </cell>
          <cell r="D38" t="e">
            <v>#N/A</v>
          </cell>
          <cell r="F38" t="e">
            <v>#N/A</v>
          </cell>
          <cell r="H38" t="e">
            <v>#N/A</v>
          </cell>
          <cell r="J38" t="e">
            <v>#N/A</v>
          </cell>
          <cell r="L38" t="e">
            <v>#N/A</v>
          </cell>
          <cell r="N38" t="e">
            <v>#N/A</v>
          </cell>
          <cell r="P38" t="e">
            <v>#N/A</v>
          </cell>
          <cell r="R38" t="e">
            <v>#N/A</v>
          </cell>
          <cell r="T38" t="e">
            <v>#N/A</v>
          </cell>
          <cell r="V38" t="e">
            <v>#N/A</v>
          </cell>
          <cell r="X38" t="e">
            <v>#N/A</v>
          </cell>
          <cell r="Z38" t="e">
            <v>#N/A</v>
          </cell>
          <cell r="AB38" t="e">
            <v>#N/A</v>
          </cell>
          <cell r="AD38">
            <v>0</v>
          </cell>
          <cell r="AF38">
            <v>0</v>
          </cell>
        </row>
        <row r="39">
          <cell r="B39" t="str">
            <v>CBECC-Com 2013 2(601)</v>
          </cell>
          <cell r="D39" t="e">
            <v>#N/A</v>
          </cell>
          <cell r="F39" t="e">
            <v>#N/A</v>
          </cell>
          <cell r="H39" t="e">
            <v>#N/A</v>
          </cell>
          <cell r="J39" t="e">
            <v>#N/A</v>
          </cell>
          <cell r="L39" t="e">
            <v>#N/A</v>
          </cell>
          <cell r="N39" t="e">
            <v>#N/A</v>
          </cell>
          <cell r="P39" t="e">
            <v>#N/A</v>
          </cell>
          <cell r="R39" t="e">
            <v>#N/A</v>
          </cell>
          <cell r="T39" t="e">
            <v>#N/A</v>
          </cell>
          <cell r="V39" t="e">
            <v>#N/A</v>
          </cell>
          <cell r="X39" t="e">
            <v>#N/A</v>
          </cell>
          <cell r="Z39" t="e">
            <v>#N/A</v>
          </cell>
          <cell r="AB39" t="e">
            <v>#N/A</v>
          </cell>
          <cell r="AD39">
            <v>0</v>
          </cell>
          <cell r="AF39">
            <v>0</v>
          </cell>
        </row>
        <row r="40">
          <cell r="B40" t="str">
            <v>CBECC-Com 2013 2(601)</v>
          </cell>
          <cell r="D40" t="e">
            <v>#N/A</v>
          </cell>
          <cell r="F40" t="e">
            <v>#N/A</v>
          </cell>
          <cell r="H40" t="e">
            <v>#N/A</v>
          </cell>
          <cell r="J40" t="e">
            <v>#N/A</v>
          </cell>
          <cell r="L40" t="e">
            <v>#N/A</v>
          </cell>
          <cell r="N40" t="e">
            <v>#N/A</v>
          </cell>
          <cell r="P40" t="e">
            <v>#N/A</v>
          </cell>
          <cell r="R40" t="e">
            <v>#N/A</v>
          </cell>
          <cell r="T40" t="e">
            <v>#N/A</v>
          </cell>
          <cell r="V40" t="e">
            <v>#N/A</v>
          </cell>
          <cell r="X40" t="e">
            <v>#N/A</v>
          </cell>
          <cell r="Z40" t="e">
            <v>#N/A</v>
          </cell>
          <cell r="AB40" t="e">
            <v>#N/A</v>
          </cell>
          <cell r="AD40">
            <v>0</v>
          </cell>
          <cell r="AF40">
            <v>0</v>
          </cell>
        </row>
        <row r="41">
          <cell r="B41" t="str">
            <v>CBECC-Com 2013 2(601)</v>
          </cell>
          <cell r="D41">
            <v>189.566</v>
          </cell>
          <cell r="F41">
            <v>6.1688805970149252</v>
          </cell>
          <cell r="H41">
            <v>3.1634888059701494E-2</v>
          </cell>
          <cell r="J41">
            <v>24.211784778203562</v>
          </cell>
          <cell r="L41">
            <v>1.5689762607122215</v>
          </cell>
          <cell r="N41">
            <v>14.245945817432835</v>
          </cell>
          <cell r="P41">
            <v>4.9918167442761199</v>
          </cell>
          <cell r="R41">
            <v>0</v>
          </cell>
          <cell r="T41">
            <v>14.622618239955223</v>
          </cell>
          <cell r="V41">
            <v>1.7362517017268657</v>
          </cell>
          <cell r="X41">
            <v>7.4759003906268648E-2</v>
          </cell>
          <cell r="Z41">
            <v>0</v>
          </cell>
          <cell r="AB41">
            <v>1.5940352501492536</v>
          </cell>
          <cell r="AD41">
            <v>0</v>
          </cell>
          <cell r="AF41">
            <v>0</v>
          </cell>
        </row>
        <row r="42">
          <cell r="B42" t="str">
            <v>CBECC-Com 2013 2(601)</v>
          </cell>
          <cell r="D42" t="e">
            <v>#N/A</v>
          </cell>
          <cell r="F42" t="e">
            <v>#N/A</v>
          </cell>
          <cell r="H42" t="e">
            <v>#N/A</v>
          </cell>
          <cell r="J42" t="e">
            <v>#N/A</v>
          </cell>
          <cell r="L42" t="e">
            <v>#N/A</v>
          </cell>
          <cell r="N42" t="e">
            <v>#N/A</v>
          </cell>
          <cell r="P42" t="e">
            <v>#N/A</v>
          </cell>
          <cell r="R42" t="e">
            <v>#N/A</v>
          </cell>
          <cell r="T42" t="e">
            <v>#N/A</v>
          </cell>
          <cell r="V42" t="e">
            <v>#N/A</v>
          </cell>
          <cell r="X42" t="e">
            <v>#N/A</v>
          </cell>
          <cell r="Z42" t="e">
            <v>#N/A</v>
          </cell>
          <cell r="AB42" t="e">
            <v>#N/A</v>
          </cell>
          <cell r="AD42">
            <v>0</v>
          </cell>
          <cell r="AF42">
            <v>0</v>
          </cell>
        </row>
        <row r="43">
          <cell r="B43" t="str">
            <v>CBECC-Com 2013 2(601)</v>
          </cell>
          <cell r="D43" t="e">
            <v>#N/A</v>
          </cell>
          <cell r="F43" t="e">
            <v>#N/A</v>
          </cell>
          <cell r="H43" t="e">
            <v>#N/A</v>
          </cell>
          <cell r="J43" t="e">
            <v>#N/A</v>
          </cell>
          <cell r="L43" t="e">
            <v>#N/A</v>
          </cell>
          <cell r="N43" t="e">
            <v>#N/A</v>
          </cell>
          <cell r="P43" t="e">
            <v>#N/A</v>
          </cell>
          <cell r="R43" t="e">
            <v>#N/A</v>
          </cell>
          <cell r="T43" t="e">
            <v>#N/A</v>
          </cell>
          <cell r="V43" t="e">
            <v>#N/A</v>
          </cell>
          <cell r="X43" t="e">
            <v>#N/A</v>
          </cell>
          <cell r="Z43" t="e">
            <v>#N/A</v>
          </cell>
          <cell r="AB43" t="e">
            <v>#N/A</v>
          </cell>
          <cell r="AD43">
            <v>0</v>
          </cell>
          <cell r="AF43">
            <v>0</v>
          </cell>
        </row>
        <row r="44">
          <cell r="B44" t="str">
            <v>CBECC-Com 2013 2(601)</v>
          </cell>
          <cell r="D44">
            <v>120.553</v>
          </cell>
          <cell r="F44">
            <v>2.8633022388059701</v>
          </cell>
          <cell r="H44">
            <v>0.16348731343283582</v>
          </cell>
          <cell r="J44">
            <v>26.114841390497077</v>
          </cell>
          <cell r="L44">
            <v>14.073164463719461</v>
          </cell>
          <cell r="N44">
            <v>3.0450944724388056</v>
          </cell>
          <cell r="P44">
            <v>4.9899578910164184</v>
          </cell>
          <cell r="R44">
            <v>0</v>
          </cell>
          <cell r="T44">
            <v>14.622618239955223</v>
          </cell>
          <cell r="V44">
            <v>1.3867809229671644</v>
          </cell>
          <cell r="X44">
            <v>0.34563211945970146</v>
          </cell>
          <cell r="Z44">
            <v>0</v>
          </cell>
          <cell r="AB44">
            <v>2.2742115208955225</v>
          </cell>
          <cell r="AD44">
            <v>0</v>
          </cell>
          <cell r="AF44">
            <v>0</v>
          </cell>
        </row>
        <row r="45">
          <cell r="B45" t="str">
            <v>CBECC-Com 2013 2(601)</v>
          </cell>
          <cell r="D45" t="e">
            <v>#N/A</v>
          </cell>
          <cell r="F45" t="e">
            <v>#N/A</v>
          </cell>
          <cell r="H45" t="e">
            <v>#N/A</v>
          </cell>
          <cell r="J45" t="e">
            <v>#N/A</v>
          </cell>
          <cell r="L45" t="e">
            <v>#N/A</v>
          </cell>
          <cell r="N45" t="e">
            <v>#N/A</v>
          </cell>
          <cell r="P45" t="e">
            <v>#N/A</v>
          </cell>
          <cell r="R45" t="e">
            <v>#N/A</v>
          </cell>
          <cell r="T45" t="e">
            <v>#N/A</v>
          </cell>
          <cell r="V45" t="e">
            <v>#N/A</v>
          </cell>
          <cell r="X45" t="e">
            <v>#N/A</v>
          </cell>
          <cell r="Z45" t="e">
            <v>#N/A</v>
          </cell>
          <cell r="AB45" t="e">
            <v>#N/A</v>
          </cell>
          <cell r="AD45">
            <v>0</v>
          </cell>
          <cell r="AF45">
            <v>0</v>
          </cell>
        </row>
        <row r="46">
          <cell r="B46" t="str">
            <v>CBECC-Com 2013 2(601)</v>
          </cell>
          <cell r="D46" t="e">
            <v>#N/A</v>
          </cell>
          <cell r="F46" t="e">
            <v>#N/A</v>
          </cell>
          <cell r="H46" t="e">
            <v>#N/A</v>
          </cell>
          <cell r="J46" t="e">
            <v>#N/A</v>
          </cell>
          <cell r="L46" t="e">
            <v>#N/A</v>
          </cell>
          <cell r="N46" t="e">
            <v>#N/A</v>
          </cell>
          <cell r="P46" t="e">
            <v>#N/A</v>
          </cell>
          <cell r="R46" t="e">
            <v>#N/A</v>
          </cell>
          <cell r="T46" t="e">
            <v>#N/A</v>
          </cell>
          <cell r="V46" t="e">
            <v>#N/A</v>
          </cell>
          <cell r="X46" t="e">
            <v>#N/A</v>
          </cell>
          <cell r="Z46" t="e">
            <v>#N/A</v>
          </cell>
          <cell r="AB46" t="e">
            <v>#N/A</v>
          </cell>
          <cell r="AD46">
            <v>0</v>
          </cell>
          <cell r="AF46">
            <v>0</v>
          </cell>
        </row>
        <row r="47">
          <cell r="B47" t="str">
            <v>CBECC-Com 2013 2(601)</v>
          </cell>
          <cell r="D47" t="e">
            <v>#N/A</v>
          </cell>
          <cell r="F47" t="e">
            <v>#N/A</v>
          </cell>
          <cell r="H47" t="e">
            <v>#N/A</v>
          </cell>
          <cell r="J47" t="e">
            <v>#N/A</v>
          </cell>
          <cell r="L47" t="e">
            <v>#N/A</v>
          </cell>
          <cell r="N47" t="e">
            <v>#N/A</v>
          </cell>
          <cell r="P47" t="e">
            <v>#N/A</v>
          </cell>
          <cell r="R47" t="e">
            <v>#N/A</v>
          </cell>
          <cell r="T47" t="e">
            <v>#N/A</v>
          </cell>
          <cell r="V47" t="e">
            <v>#N/A</v>
          </cell>
          <cell r="X47" t="e">
            <v>#N/A</v>
          </cell>
          <cell r="Z47" t="e">
            <v>#N/A</v>
          </cell>
          <cell r="AB47" t="e">
            <v>#N/A</v>
          </cell>
          <cell r="AD47">
            <v>0</v>
          </cell>
          <cell r="AF47">
            <v>0</v>
          </cell>
        </row>
        <row r="48">
          <cell r="B48" t="str">
            <v>CBECC-Com 2013 2(601)</v>
          </cell>
          <cell r="D48" t="e">
            <v>#N/A</v>
          </cell>
          <cell r="F48" t="e">
            <v>#N/A</v>
          </cell>
          <cell r="H48" t="e">
            <v>#N/A</v>
          </cell>
          <cell r="J48" t="e">
            <v>#N/A</v>
          </cell>
          <cell r="L48" t="e">
            <v>#N/A</v>
          </cell>
          <cell r="N48" t="e">
            <v>#N/A</v>
          </cell>
          <cell r="P48" t="e">
            <v>#N/A</v>
          </cell>
          <cell r="R48" t="e">
            <v>#N/A</v>
          </cell>
          <cell r="T48" t="e">
            <v>#N/A</v>
          </cell>
          <cell r="V48" t="e">
            <v>#N/A</v>
          </cell>
          <cell r="X48" t="e">
            <v>#N/A</v>
          </cell>
          <cell r="Z48" t="e">
            <v>#N/A</v>
          </cell>
          <cell r="AB48" t="e">
            <v>#N/A</v>
          </cell>
          <cell r="AD48">
            <v>0</v>
          </cell>
          <cell r="AF48">
            <v>0</v>
          </cell>
        </row>
        <row r="49">
          <cell r="B49" t="str">
            <v>CBECC-Com 2013 2(601)</v>
          </cell>
          <cell r="D49" t="e">
            <v>#N/A</v>
          </cell>
          <cell r="F49" t="e">
            <v>#N/A</v>
          </cell>
          <cell r="H49" t="e">
            <v>#N/A</v>
          </cell>
          <cell r="J49" t="e">
            <v>#N/A</v>
          </cell>
          <cell r="L49" t="e">
            <v>#N/A</v>
          </cell>
          <cell r="N49" t="e">
            <v>#N/A</v>
          </cell>
          <cell r="P49" t="e">
            <v>#N/A</v>
          </cell>
          <cell r="R49" t="e">
            <v>#N/A</v>
          </cell>
          <cell r="T49" t="e">
            <v>#N/A</v>
          </cell>
          <cell r="V49" t="e">
            <v>#N/A</v>
          </cell>
          <cell r="X49" t="e">
            <v>#N/A</v>
          </cell>
          <cell r="Z49" t="e">
            <v>#N/A</v>
          </cell>
          <cell r="AB49" t="e">
            <v>#N/A</v>
          </cell>
          <cell r="AD49">
            <v>0</v>
          </cell>
          <cell r="AF49">
            <v>0</v>
          </cell>
        </row>
        <row r="50">
          <cell r="B50" t="str">
            <v>CBECC-Com 2013 2(601)</v>
          </cell>
          <cell r="D50">
            <v>104.009</v>
          </cell>
          <cell r="F50">
            <v>3.5299638989169675</v>
          </cell>
          <cell r="H50">
            <v>3.6044725230645815E-2</v>
          </cell>
          <cell r="J50">
            <v>15.648355882230602</v>
          </cell>
          <cell r="L50">
            <v>2.9222498761030118</v>
          </cell>
          <cell r="N50">
            <v>2.1613035945720016</v>
          </cell>
          <cell r="P50">
            <v>4.9719542967605292</v>
          </cell>
          <cell r="R50">
            <v>0</v>
          </cell>
          <cell r="T50">
            <v>14.614723943297232</v>
          </cell>
          <cell r="V50">
            <v>1.7703512774344163</v>
          </cell>
          <cell r="X50">
            <v>3.1308281127332531</v>
          </cell>
          <cell r="Z50">
            <v>9.6784103072924191E-3</v>
          </cell>
          <cell r="AB50">
            <v>0.68199031432009616</v>
          </cell>
          <cell r="AD50">
            <v>0</v>
          </cell>
          <cell r="AF50">
            <v>0</v>
          </cell>
        </row>
        <row r="51">
          <cell r="B51" t="str">
            <v>CBECC-Com 2013 2b(609)</v>
          </cell>
          <cell r="D51">
            <v>103.723</v>
          </cell>
          <cell r="F51">
            <v>3.5197553148816687</v>
          </cell>
          <cell r="H51">
            <v>3.607561171279583E-2</v>
          </cell>
          <cell r="J51">
            <v>15.616557345839434</v>
          </cell>
          <cell r="L51">
            <v>2.9253384687556152</v>
          </cell>
          <cell r="N51">
            <v>2.1596611678090651</v>
          </cell>
          <cell r="P51">
            <v>4.9410013957240269</v>
          </cell>
          <cell r="R51">
            <v>0</v>
          </cell>
          <cell r="T51">
            <v>14.614723943297232</v>
          </cell>
          <cell r="V51">
            <v>1.7679902889626955</v>
          </cell>
          <cell r="X51">
            <v>3.1309170775162452</v>
          </cell>
          <cell r="Z51">
            <v>9.658632751688729E-3</v>
          </cell>
          <cell r="AB51">
            <v>0.68199031432009616</v>
          </cell>
          <cell r="AD51">
            <v>0</v>
          </cell>
          <cell r="AF51">
            <v>0</v>
          </cell>
        </row>
        <row r="52">
          <cell r="B52" t="str">
            <v>CBECC-Com 2013 2b(609)</v>
          </cell>
          <cell r="D52">
            <v>103.375</v>
          </cell>
          <cell r="F52">
            <v>3.5077617328519857</v>
          </cell>
          <cell r="H52">
            <v>3.6061371841155238E-2</v>
          </cell>
          <cell r="J52">
            <v>15.574246882966456</v>
          </cell>
          <cell r="L52">
            <v>2.9239345605781195</v>
          </cell>
          <cell r="N52">
            <v>2.1523523687139989</v>
          </cell>
          <cell r="P52">
            <v>4.9048474766048944</v>
          </cell>
          <cell r="R52">
            <v>0</v>
          </cell>
          <cell r="T52">
            <v>14.614723943297232</v>
          </cell>
          <cell r="V52">
            <v>1.7702007216478139</v>
          </cell>
          <cell r="X52">
            <v>3.131272936648215</v>
          </cell>
          <cell r="Z52">
            <v>9.6485044533172904E-3</v>
          </cell>
          <cell r="AB52">
            <v>0.68199031432009616</v>
          </cell>
          <cell r="AD52">
            <v>0</v>
          </cell>
          <cell r="AF52">
            <v>0</v>
          </cell>
        </row>
        <row r="53">
          <cell r="B53" t="str">
            <v>CBECC-Com 2013 2b(609)</v>
          </cell>
          <cell r="D53">
            <v>102.986</v>
          </cell>
          <cell r="F53">
            <v>3.494263939029282</v>
          </cell>
          <cell r="H53">
            <v>3.6103088648215001E-2</v>
          </cell>
          <cell r="J53">
            <v>15.532369975906741</v>
          </cell>
          <cell r="L53">
            <v>2.9281061673675031</v>
          </cell>
          <cell r="N53">
            <v>2.1486226912731645</v>
          </cell>
          <cell r="P53">
            <v>4.8652718350629769</v>
          </cell>
          <cell r="R53">
            <v>0</v>
          </cell>
          <cell r="T53">
            <v>14.614723943297232</v>
          </cell>
          <cell r="V53">
            <v>1.7671759190260732</v>
          </cell>
          <cell r="X53">
            <v>3.1315877351111112</v>
          </cell>
          <cell r="Z53">
            <v>9.6153137458162858E-3</v>
          </cell>
          <cell r="AB53">
            <v>0.68199031432009616</v>
          </cell>
          <cell r="AD53">
            <v>0</v>
          </cell>
          <cell r="AF53">
            <v>0</v>
          </cell>
        </row>
        <row r="54">
          <cell r="B54" t="str">
            <v>CBECC-Com 2013 2b(609)</v>
          </cell>
          <cell r="D54">
            <v>102.001</v>
          </cell>
          <cell r="F54">
            <v>3.4958684316085038</v>
          </cell>
          <cell r="H54">
            <v>3.2258323305254716E-2</v>
          </cell>
          <cell r="J54">
            <v>15.153430660435923</v>
          </cell>
          <cell r="L54">
            <v>2.5436365477834579</v>
          </cell>
          <cell r="N54">
            <v>2.0077709094616925</v>
          </cell>
          <cell r="P54">
            <v>5.0560397035780182</v>
          </cell>
          <cell r="R54">
            <v>0</v>
          </cell>
          <cell r="T54">
            <v>14.614723943297232</v>
          </cell>
          <cell r="V54">
            <v>1.7095883306506217</v>
          </cell>
          <cell r="X54">
            <v>3.1448777050012033</v>
          </cell>
          <cell r="Z54">
            <v>9.5291547752105899E-3</v>
          </cell>
          <cell r="AB54">
            <v>0.68198830918572007</v>
          </cell>
          <cell r="AD54">
            <v>0</v>
          </cell>
          <cell r="AF54">
            <v>0</v>
          </cell>
        </row>
        <row r="55">
          <cell r="B55" t="str">
            <v>CBECC-Com 2013 2b(609)</v>
          </cell>
          <cell r="D55">
            <v>101.797</v>
          </cell>
          <cell r="F55">
            <v>3.4868431608503809</v>
          </cell>
          <cell r="H55">
            <v>3.2293822703570001E-2</v>
          </cell>
          <cell r="J55">
            <v>15.12623396889405</v>
          </cell>
          <cell r="L55">
            <v>2.547186427415995</v>
          </cell>
          <cell r="N55">
            <v>2.0083252284941837</v>
          </cell>
          <cell r="P55">
            <v>5.0270714015467304</v>
          </cell>
          <cell r="R55">
            <v>0</v>
          </cell>
          <cell r="T55">
            <v>14.614723943297232</v>
          </cell>
          <cell r="V55">
            <v>1.7073368372964299</v>
          </cell>
          <cell r="X55">
            <v>3.1447887402182109</v>
          </cell>
          <cell r="Z55">
            <v>9.5370247367829921E-3</v>
          </cell>
          <cell r="AB55">
            <v>0.68198830918572007</v>
          </cell>
          <cell r="AD55">
            <v>0</v>
          </cell>
          <cell r="AF55">
            <v>0</v>
          </cell>
        </row>
        <row r="56">
          <cell r="B56" t="str">
            <v>CBECC-Com 2013 2b(609)</v>
          </cell>
          <cell r="D56">
            <v>101.754</v>
          </cell>
          <cell r="F56">
            <v>3.4894304051343763</v>
          </cell>
          <cell r="H56">
            <v>3.223004412354593E-2</v>
          </cell>
          <cell r="J56">
            <v>15.128677560206285</v>
          </cell>
          <cell r="L56">
            <v>2.5408086814533926</v>
          </cell>
          <cell r="N56">
            <v>2.0079488390276774</v>
          </cell>
          <cell r="P56">
            <v>5.0364127037609308</v>
          </cell>
          <cell r="R56">
            <v>0</v>
          </cell>
          <cell r="T56">
            <v>14.614723943297232</v>
          </cell>
          <cell r="V56">
            <v>1.7074737061933414</v>
          </cell>
          <cell r="X56">
            <v>3.1445218458692339</v>
          </cell>
          <cell r="Z56">
            <v>9.5234747159887671E-3</v>
          </cell>
          <cell r="AB56">
            <v>0.68198830918572007</v>
          </cell>
          <cell r="AD56">
            <v>0</v>
          </cell>
          <cell r="AF56">
            <v>0</v>
          </cell>
        </row>
        <row r="57">
          <cell r="B57" t="str">
            <v>CBECC-Com 2013 2b(609)</v>
          </cell>
          <cell r="D57">
            <v>101.35599999999999</v>
          </cell>
          <cell r="F57">
            <v>3.4729041315683915</v>
          </cell>
          <cell r="H57">
            <v>3.228981147212194E-2</v>
          </cell>
          <cell r="J57">
            <v>15.078224512136927</v>
          </cell>
          <cell r="L57">
            <v>2.5467853108916172</v>
          </cell>
          <cell r="N57">
            <v>2.0061626999229847</v>
          </cell>
          <cell r="P57">
            <v>4.9855453782238266</v>
          </cell>
          <cell r="R57">
            <v>0</v>
          </cell>
          <cell r="T57">
            <v>14.614723943297232</v>
          </cell>
          <cell r="V57">
            <v>1.7034702909586843</v>
          </cell>
          <cell r="X57">
            <v>3.1447545229939835</v>
          </cell>
          <cell r="Z57">
            <v>9.5179999601123152E-3</v>
          </cell>
          <cell r="AB57">
            <v>0.68198830918572007</v>
          </cell>
          <cell r="AD57">
            <v>0</v>
          </cell>
          <cell r="AF57">
            <v>0</v>
          </cell>
        </row>
        <row r="58">
          <cell r="B58" t="str">
            <v>CBECC-Com 2013 2(601)</v>
          </cell>
          <cell r="D58" t="e">
            <v>#N/A</v>
          </cell>
          <cell r="F58" t="e">
            <v>#N/A</v>
          </cell>
          <cell r="H58" t="e">
            <v>#N/A</v>
          </cell>
          <cell r="J58" t="e">
            <v>#N/A</v>
          </cell>
          <cell r="L58" t="e">
            <v>#N/A</v>
          </cell>
          <cell r="N58" t="e">
            <v>#N/A</v>
          </cell>
          <cell r="P58" t="e">
            <v>#N/A</v>
          </cell>
          <cell r="R58" t="e">
            <v>#N/A</v>
          </cell>
          <cell r="T58" t="e">
            <v>#N/A</v>
          </cell>
          <cell r="V58" t="e">
            <v>#N/A</v>
          </cell>
          <cell r="X58" t="e">
            <v>#N/A</v>
          </cell>
          <cell r="Z58" t="e">
            <v>#N/A</v>
          </cell>
          <cell r="AB58" t="e">
            <v>#N/A</v>
          </cell>
          <cell r="AD58">
            <v>0</v>
          </cell>
          <cell r="AF58">
            <v>0</v>
          </cell>
        </row>
        <row r="59">
          <cell r="B59" t="str">
            <v>CBECC-Com 2013 2(601)</v>
          </cell>
          <cell r="D59" t="e">
            <v>#N/A</v>
          </cell>
          <cell r="F59" t="e">
            <v>#N/A</v>
          </cell>
          <cell r="H59" t="e">
            <v>#N/A</v>
          </cell>
          <cell r="J59" t="e">
            <v>#N/A</v>
          </cell>
          <cell r="L59" t="e">
            <v>#N/A</v>
          </cell>
          <cell r="N59" t="e">
            <v>#N/A</v>
          </cell>
          <cell r="P59" t="e">
            <v>#N/A</v>
          </cell>
          <cell r="R59" t="e">
            <v>#N/A</v>
          </cell>
          <cell r="T59" t="e">
            <v>#N/A</v>
          </cell>
          <cell r="V59" t="e">
            <v>#N/A</v>
          </cell>
          <cell r="X59" t="e">
            <v>#N/A</v>
          </cell>
          <cell r="Z59" t="e">
            <v>#N/A</v>
          </cell>
          <cell r="AB59" t="e">
            <v>#N/A</v>
          </cell>
          <cell r="AD59">
            <v>0</v>
          </cell>
          <cell r="AF59">
            <v>0</v>
          </cell>
        </row>
        <row r="60">
          <cell r="B60" t="str">
            <v>CBECC-Com 2013 2(601)</v>
          </cell>
          <cell r="D60" t="e">
            <v>#N/A</v>
          </cell>
          <cell r="F60" t="e">
            <v>#N/A</v>
          </cell>
          <cell r="H60" t="e">
            <v>#N/A</v>
          </cell>
          <cell r="J60" t="e">
            <v>#N/A</v>
          </cell>
          <cell r="L60" t="e">
            <v>#N/A</v>
          </cell>
          <cell r="N60" t="e">
            <v>#N/A</v>
          </cell>
          <cell r="P60" t="e">
            <v>#N/A</v>
          </cell>
          <cell r="R60" t="e">
            <v>#N/A</v>
          </cell>
          <cell r="T60" t="e">
            <v>#N/A</v>
          </cell>
          <cell r="V60" t="e">
            <v>#N/A</v>
          </cell>
          <cell r="X60" t="e">
            <v>#N/A</v>
          </cell>
          <cell r="Z60" t="e">
            <v>#N/A</v>
          </cell>
          <cell r="AB60" t="e">
            <v>#N/A</v>
          </cell>
          <cell r="AD60">
            <v>0</v>
          </cell>
          <cell r="AF60">
            <v>0</v>
          </cell>
        </row>
        <row r="61">
          <cell r="B61" t="str">
            <v>CBECC-Com 2013 2(601)</v>
          </cell>
          <cell r="D61" t="e">
            <v>#N/A</v>
          </cell>
          <cell r="F61" t="e">
            <v>#N/A</v>
          </cell>
          <cell r="H61" t="e">
            <v>#N/A</v>
          </cell>
          <cell r="J61" t="e">
            <v>#N/A</v>
          </cell>
          <cell r="L61" t="e">
            <v>#N/A</v>
          </cell>
          <cell r="N61" t="e">
            <v>#N/A</v>
          </cell>
          <cell r="P61" t="e">
            <v>#N/A</v>
          </cell>
          <cell r="R61" t="e">
            <v>#N/A</v>
          </cell>
          <cell r="T61" t="e">
            <v>#N/A</v>
          </cell>
          <cell r="V61" t="e">
            <v>#N/A</v>
          </cell>
          <cell r="X61" t="e">
            <v>#N/A</v>
          </cell>
          <cell r="Z61" t="e">
            <v>#N/A</v>
          </cell>
          <cell r="AB61" t="e">
            <v>#N/A</v>
          </cell>
          <cell r="AD61">
            <v>0</v>
          </cell>
          <cell r="AF61">
            <v>0</v>
          </cell>
        </row>
        <row r="62">
          <cell r="B62" t="str">
            <v>CBECC-Com 2013 2(601)</v>
          </cell>
          <cell r="D62" t="e">
            <v>#N/A</v>
          </cell>
          <cell r="F62" t="e">
            <v>#N/A</v>
          </cell>
          <cell r="H62" t="e">
            <v>#N/A</v>
          </cell>
          <cell r="J62" t="e">
            <v>#N/A</v>
          </cell>
          <cell r="L62" t="e">
            <v>#N/A</v>
          </cell>
          <cell r="N62" t="e">
            <v>#N/A</v>
          </cell>
          <cell r="P62" t="e">
            <v>#N/A</v>
          </cell>
          <cell r="R62" t="e">
            <v>#N/A</v>
          </cell>
          <cell r="T62" t="e">
            <v>#N/A</v>
          </cell>
          <cell r="V62" t="e">
            <v>#N/A</v>
          </cell>
          <cell r="X62" t="e">
            <v>#N/A</v>
          </cell>
          <cell r="Z62" t="e">
            <v>#N/A</v>
          </cell>
          <cell r="AB62" t="e">
            <v>#N/A</v>
          </cell>
          <cell r="AD62">
            <v>0</v>
          </cell>
          <cell r="AF62">
            <v>0</v>
          </cell>
        </row>
        <row r="63">
          <cell r="B63" t="str">
            <v>CBECC-Com 2013 2(601)</v>
          </cell>
          <cell r="D63" t="e">
            <v>#N/A</v>
          </cell>
          <cell r="F63" t="e">
            <v>#N/A</v>
          </cell>
          <cell r="H63" t="e">
            <v>#N/A</v>
          </cell>
          <cell r="J63" t="e">
            <v>#N/A</v>
          </cell>
          <cell r="L63" t="e">
            <v>#N/A</v>
          </cell>
          <cell r="N63" t="e">
            <v>#N/A</v>
          </cell>
          <cell r="P63" t="e">
            <v>#N/A</v>
          </cell>
          <cell r="R63" t="e">
            <v>#N/A</v>
          </cell>
          <cell r="T63" t="e">
            <v>#N/A</v>
          </cell>
          <cell r="V63" t="e">
            <v>#N/A</v>
          </cell>
          <cell r="X63" t="e">
            <v>#N/A</v>
          </cell>
          <cell r="Z63" t="e">
            <v>#N/A</v>
          </cell>
          <cell r="AB63" t="e">
            <v>#N/A</v>
          </cell>
          <cell r="AD63">
            <v>0</v>
          </cell>
          <cell r="AF63">
            <v>0</v>
          </cell>
        </row>
        <row r="64">
          <cell r="B64" t="str">
            <v>CBECC-Com 2013 2(601)</v>
          </cell>
          <cell r="D64" t="e">
            <v>#N/A</v>
          </cell>
          <cell r="F64" t="e">
            <v>#N/A</v>
          </cell>
          <cell r="H64" t="e">
            <v>#N/A</v>
          </cell>
          <cell r="J64" t="e">
            <v>#N/A</v>
          </cell>
          <cell r="L64" t="e">
            <v>#N/A</v>
          </cell>
          <cell r="N64" t="e">
            <v>#N/A</v>
          </cell>
          <cell r="P64" t="e">
            <v>#N/A</v>
          </cell>
          <cell r="R64" t="e">
            <v>#N/A</v>
          </cell>
          <cell r="T64" t="e">
            <v>#N/A</v>
          </cell>
          <cell r="V64" t="e">
            <v>#N/A</v>
          </cell>
          <cell r="X64" t="e">
            <v>#N/A</v>
          </cell>
          <cell r="Z64" t="e">
            <v>#N/A</v>
          </cell>
          <cell r="AB64" t="e">
            <v>#N/A</v>
          </cell>
          <cell r="AD64">
            <v>0</v>
          </cell>
          <cell r="AF64">
            <v>0</v>
          </cell>
        </row>
        <row r="65">
          <cell r="B65" t="str">
            <v>CBECC-Com 2013 2(601)</v>
          </cell>
          <cell r="D65" t="e">
            <v>#N/A</v>
          </cell>
          <cell r="F65" t="e">
            <v>#N/A</v>
          </cell>
          <cell r="H65" t="e">
            <v>#N/A</v>
          </cell>
          <cell r="J65" t="e">
            <v>#N/A</v>
          </cell>
          <cell r="L65" t="e">
            <v>#N/A</v>
          </cell>
          <cell r="N65" t="e">
            <v>#N/A</v>
          </cell>
          <cell r="P65" t="e">
            <v>#N/A</v>
          </cell>
          <cell r="R65" t="e">
            <v>#N/A</v>
          </cell>
          <cell r="T65" t="e">
            <v>#N/A</v>
          </cell>
          <cell r="V65" t="e">
            <v>#N/A</v>
          </cell>
          <cell r="X65" t="e">
            <v>#N/A</v>
          </cell>
          <cell r="Z65" t="e">
            <v>#N/A</v>
          </cell>
          <cell r="AB65" t="e">
            <v>#N/A</v>
          </cell>
          <cell r="AD65">
            <v>0</v>
          </cell>
          <cell r="AF65">
            <v>0</v>
          </cell>
        </row>
        <row r="66">
          <cell r="B66" t="str">
            <v>CBECC-Com 2013 2(601)</v>
          </cell>
          <cell r="D66" t="e">
            <v>#N/A</v>
          </cell>
          <cell r="F66" t="e">
            <v>#N/A</v>
          </cell>
          <cell r="H66" t="e">
            <v>#N/A</v>
          </cell>
          <cell r="J66" t="e">
            <v>#N/A</v>
          </cell>
          <cell r="L66" t="e">
            <v>#N/A</v>
          </cell>
          <cell r="N66" t="e">
            <v>#N/A</v>
          </cell>
          <cell r="P66" t="e">
            <v>#N/A</v>
          </cell>
          <cell r="R66" t="e">
            <v>#N/A</v>
          </cell>
          <cell r="T66" t="e">
            <v>#N/A</v>
          </cell>
          <cell r="V66" t="e">
            <v>#N/A</v>
          </cell>
          <cell r="X66" t="e">
            <v>#N/A</v>
          </cell>
          <cell r="Z66" t="e">
            <v>#N/A</v>
          </cell>
          <cell r="AB66" t="e">
            <v>#N/A</v>
          </cell>
          <cell r="AD66">
            <v>0</v>
          </cell>
          <cell r="AF66">
            <v>0</v>
          </cell>
        </row>
        <row r="67">
          <cell r="B67" t="str">
            <v>CBECC-Com 2013 2(601)</v>
          </cell>
          <cell r="D67" t="e">
            <v>#N/A</v>
          </cell>
          <cell r="F67" t="e">
            <v>#N/A</v>
          </cell>
          <cell r="H67" t="e">
            <v>#N/A</v>
          </cell>
          <cell r="J67" t="e">
            <v>#N/A</v>
          </cell>
          <cell r="L67" t="e">
            <v>#N/A</v>
          </cell>
          <cell r="N67" t="e">
            <v>#N/A</v>
          </cell>
          <cell r="P67" t="e">
            <v>#N/A</v>
          </cell>
          <cell r="R67" t="e">
            <v>#N/A</v>
          </cell>
          <cell r="T67" t="e">
            <v>#N/A</v>
          </cell>
          <cell r="V67" t="e">
            <v>#N/A</v>
          </cell>
          <cell r="X67" t="e">
            <v>#N/A</v>
          </cell>
          <cell r="Z67" t="e">
            <v>#N/A</v>
          </cell>
          <cell r="AB67" t="e">
            <v>#N/A</v>
          </cell>
          <cell r="AD67">
            <v>0</v>
          </cell>
          <cell r="AF67">
            <v>0</v>
          </cell>
        </row>
        <row r="68">
          <cell r="B68" t="str">
            <v>CBECC-Com 2013 2(601)</v>
          </cell>
          <cell r="D68" t="e">
            <v>#N/A</v>
          </cell>
          <cell r="F68" t="e">
            <v>#N/A</v>
          </cell>
          <cell r="H68" t="e">
            <v>#N/A</v>
          </cell>
          <cell r="J68" t="e">
            <v>#N/A</v>
          </cell>
          <cell r="L68" t="e">
            <v>#N/A</v>
          </cell>
          <cell r="N68" t="e">
            <v>#N/A</v>
          </cell>
          <cell r="P68" t="e">
            <v>#N/A</v>
          </cell>
          <cell r="R68" t="e">
            <v>#N/A</v>
          </cell>
          <cell r="T68" t="e">
            <v>#N/A</v>
          </cell>
          <cell r="V68" t="e">
            <v>#N/A</v>
          </cell>
          <cell r="X68" t="e">
            <v>#N/A</v>
          </cell>
          <cell r="Z68" t="e">
            <v>#N/A</v>
          </cell>
          <cell r="AB68" t="e">
            <v>#N/A</v>
          </cell>
          <cell r="AD68">
            <v>0</v>
          </cell>
          <cell r="AF68">
            <v>0</v>
          </cell>
        </row>
        <row r="69">
          <cell r="B69" t="str">
            <v>CBECC-Com 2013 2(601)</v>
          </cell>
          <cell r="D69" t="e">
            <v>#N/A</v>
          </cell>
          <cell r="F69" t="e">
            <v>#N/A</v>
          </cell>
          <cell r="H69" t="e">
            <v>#N/A</v>
          </cell>
          <cell r="J69" t="e">
            <v>#N/A</v>
          </cell>
          <cell r="L69" t="e">
            <v>#N/A</v>
          </cell>
          <cell r="N69" t="e">
            <v>#N/A</v>
          </cell>
          <cell r="P69" t="e">
            <v>#N/A</v>
          </cell>
          <cell r="R69" t="e">
            <v>#N/A</v>
          </cell>
          <cell r="T69" t="e">
            <v>#N/A</v>
          </cell>
          <cell r="V69" t="e">
            <v>#N/A</v>
          </cell>
          <cell r="X69" t="e">
            <v>#N/A</v>
          </cell>
          <cell r="Z69" t="e">
            <v>#N/A</v>
          </cell>
          <cell r="AB69" t="e">
            <v>#N/A</v>
          </cell>
          <cell r="AD69">
            <v>0</v>
          </cell>
          <cell r="AF69">
            <v>0</v>
          </cell>
        </row>
        <row r="70">
          <cell r="B70" t="str">
            <v>CBECC-Com 2013 2(601)</v>
          </cell>
          <cell r="D70" t="e">
            <v>#N/A</v>
          </cell>
          <cell r="F70" t="e">
            <v>#N/A</v>
          </cell>
          <cell r="H70" t="e">
            <v>#N/A</v>
          </cell>
          <cell r="J70" t="e">
            <v>#N/A</v>
          </cell>
          <cell r="L70" t="e">
            <v>#N/A</v>
          </cell>
          <cell r="N70" t="e">
            <v>#N/A</v>
          </cell>
          <cell r="P70" t="e">
            <v>#N/A</v>
          </cell>
          <cell r="R70" t="e">
            <v>#N/A</v>
          </cell>
          <cell r="T70" t="e">
            <v>#N/A</v>
          </cell>
          <cell r="V70" t="e">
            <v>#N/A</v>
          </cell>
          <cell r="X70" t="e">
            <v>#N/A</v>
          </cell>
          <cell r="Z70" t="e">
            <v>#N/A</v>
          </cell>
          <cell r="AB70" t="e">
            <v>#N/A</v>
          </cell>
          <cell r="AD70">
            <v>0</v>
          </cell>
          <cell r="AF70">
            <v>0</v>
          </cell>
        </row>
        <row r="71">
          <cell r="B71" t="str">
            <v>CBECC-Com 2013 2(601)</v>
          </cell>
          <cell r="D71" t="e">
            <v>#N/A</v>
          </cell>
          <cell r="F71" t="e">
            <v>#N/A</v>
          </cell>
          <cell r="H71" t="e">
            <v>#N/A</v>
          </cell>
          <cell r="J71" t="e">
            <v>#N/A</v>
          </cell>
          <cell r="L71" t="e">
            <v>#N/A</v>
          </cell>
          <cell r="N71" t="e">
            <v>#N/A</v>
          </cell>
          <cell r="P71" t="e">
            <v>#N/A</v>
          </cell>
          <cell r="R71" t="e">
            <v>#N/A</v>
          </cell>
          <cell r="T71" t="e">
            <v>#N/A</v>
          </cell>
          <cell r="V71" t="e">
            <v>#N/A</v>
          </cell>
          <cell r="X71" t="e">
            <v>#N/A</v>
          </cell>
          <cell r="Z71" t="e">
            <v>#N/A</v>
          </cell>
          <cell r="AB71" t="e">
            <v>#N/A</v>
          </cell>
          <cell r="AD71">
            <v>0</v>
          </cell>
          <cell r="AF71">
            <v>0</v>
          </cell>
        </row>
        <row r="72">
          <cell r="B72" t="str">
            <v>CBECC-Com 2013 2(601)</v>
          </cell>
          <cell r="D72" t="e">
            <v>#N/A</v>
          </cell>
          <cell r="F72" t="e">
            <v>#N/A</v>
          </cell>
          <cell r="H72" t="e">
            <v>#N/A</v>
          </cell>
          <cell r="J72" t="e">
            <v>#N/A</v>
          </cell>
          <cell r="L72" t="e">
            <v>#N/A</v>
          </cell>
          <cell r="N72" t="e">
            <v>#N/A</v>
          </cell>
          <cell r="P72" t="e">
            <v>#N/A</v>
          </cell>
          <cell r="R72" t="e">
            <v>#N/A</v>
          </cell>
          <cell r="T72" t="e">
            <v>#N/A</v>
          </cell>
          <cell r="V72" t="e">
            <v>#N/A</v>
          </cell>
          <cell r="X72" t="e">
            <v>#N/A</v>
          </cell>
          <cell r="Z72" t="e">
            <v>#N/A</v>
          </cell>
          <cell r="AB72" t="e">
            <v>#N/A</v>
          </cell>
          <cell r="AD72">
            <v>0</v>
          </cell>
          <cell r="AF72">
            <v>0</v>
          </cell>
        </row>
        <row r="73">
          <cell r="B73" t="str">
            <v>CBECC-Com 2013 2(601)</v>
          </cell>
          <cell r="D73" t="e">
            <v>#N/A</v>
          </cell>
          <cell r="F73" t="e">
            <v>#N/A</v>
          </cell>
          <cell r="H73" t="e">
            <v>#N/A</v>
          </cell>
          <cell r="J73" t="e">
            <v>#N/A</v>
          </cell>
          <cell r="L73" t="e">
            <v>#N/A</v>
          </cell>
          <cell r="N73" t="e">
            <v>#N/A</v>
          </cell>
          <cell r="P73" t="e">
            <v>#N/A</v>
          </cell>
          <cell r="R73" t="e">
            <v>#N/A</v>
          </cell>
          <cell r="T73" t="e">
            <v>#N/A</v>
          </cell>
          <cell r="V73" t="e">
            <v>#N/A</v>
          </cell>
          <cell r="X73" t="e">
            <v>#N/A</v>
          </cell>
          <cell r="Z73" t="e">
            <v>#N/A</v>
          </cell>
          <cell r="AB73" t="e">
            <v>#N/A</v>
          </cell>
          <cell r="AD73">
            <v>0</v>
          </cell>
          <cell r="AF73">
            <v>0</v>
          </cell>
        </row>
        <row r="74">
          <cell r="B74" t="str">
            <v>CBECC-Com 2013 2(601)</v>
          </cell>
          <cell r="D74" t="e">
            <v>#N/A</v>
          </cell>
          <cell r="F74" t="e">
            <v>#N/A</v>
          </cell>
          <cell r="H74" t="e">
            <v>#N/A</v>
          </cell>
          <cell r="J74" t="e">
            <v>#N/A</v>
          </cell>
          <cell r="L74" t="e">
            <v>#N/A</v>
          </cell>
          <cell r="N74" t="e">
            <v>#N/A</v>
          </cell>
          <cell r="P74" t="e">
            <v>#N/A</v>
          </cell>
          <cell r="R74" t="e">
            <v>#N/A</v>
          </cell>
          <cell r="T74" t="e">
            <v>#N/A</v>
          </cell>
          <cell r="V74" t="e">
            <v>#N/A</v>
          </cell>
          <cell r="X74" t="e">
            <v>#N/A</v>
          </cell>
          <cell r="Z74" t="e">
            <v>#N/A</v>
          </cell>
          <cell r="AB74" t="e">
            <v>#N/A</v>
          </cell>
          <cell r="AD74">
            <v>0</v>
          </cell>
          <cell r="AF74">
            <v>0</v>
          </cell>
        </row>
        <row r="75">
          <cell r="B75" t="str">
            <v>CBECC-Com 2013 2(601)</v>
          </cell>
          <cell r="D75" t="e">
            <v>#N/A</v>
          </cell>
          <cell r="F75" t="e">
            <v>#N/A</v>
          </cell>
          <cell r="H75" t="e">
            <v>#N/A</v>
          </cell>
          <cell r="J75" t="e">
            <v>#N/A</v>
          </cell>
          <cell r="L75" t="e">
            <v>#N/A</v>
          </cell>
          <cell r="N75" t="e">
            <v>#N/A</v>
          </cell>
          <cell r="P75" t="e">
            <v>#N/A</v>
          </cell>
          <cell r="R75" t="e">
            <v>#N/A</v>
          </cell>
          <cell r="T75" t="e">
            <v>#N/A</v>
          </cell>
          <cell r="V75" t="e">
            <v>#N/A</v>
          </cell>
          <cell r="X75" t="e">
            <v>#N/A</v>
          </cell>
          <cell r="Z75" t="e">
            <v>#N/A</v>
          </cell>
          <cell r="AB75" t="e">
            <v>#N/A</v>
          </cell>
          <cell r="AD75">
            <v>0</v>
          </cell>
          <cell r="AF75">
            <v>0</v>
          </cell>
        </row>
        <row r="76">
          <cell r="B76" t="str">
            <v>CBECC-Com 2013 2(601)</v>
          </cell>
          <cell r="D76" t="e">
            <v>#N/A</v>
          </cell>
          <cell r="F76" t="e">
            <v>#N/A</v>
          </cell>
          <cell r="H76" t="e">
            <v>#N/A</v>
          </cell>
          <cell r="J76" t="e">
            <v>#N/A</v>
          </cell>
          <cell r="L76" t="e">
            <v>#N/A</v>
          </cell>
          <cell r="N76" t="e">
            <v>#N/A</v>
          </cell>
          <cell r="P76" t="e">
            <v>#N/A</v>
          </cell>
          <cell r="R76" t="e">
            <v>#N/A</v>
          </cell>
          <cell r="T76" t="e">
            <v>#N/A</v>
          </cell>
          <cell r="V76" t="e">
            <v>#N/A</v>
          </cell>
          <cell r="X76" t="e">
            <v>#N/A</v>
          </cell>
          <cell r="Z76" t="e">
            <v>#N/A</v>
          </cell>
          <cell r="AB76" t="e">
            <v>#N/A</v>
          </cell>
          <cell r="AD76">
            <v>0</v>
          </cell>
          <cell r="AF76">
            <v>0</v>
          </cell>
        </row>
        <row r="77">
          <cell r="B77" t="str">
            <v>CBECC-Com 2013 2(601)</v>
          </cell>
          <cell r="D77" t="e">
            <v>#N/A</v>
          </cell>
          <cell r="F77" t="e">
            <v>#N/A</v>
          </cell>
          <cell r="H77" t="e">
            <v>#N/A</v>
          </cell>
          <cell r="J77" t="e">
            <v>#N/A</v>
          </cell>
          <cell r="L77" t="e">
            <v>#N/A</v>
          </cell>
          <cell r="N77" t="e">
            <v>#N/A</v>
          </cell>
          <cell r="P77" t="e">
            <v>#N/A</v>
          </cell>
          <cell r="R77" t="e">
            <v>#N/A</v>
          </cell>
          <cell r="T77" t="e">
            <v>#N/A</v>
          </cell>
          <cell r="V77" t="e">
            <v>#N/A</v>
          </cell>
          <cell r="X77" t="e">
            <v>#N/A</v>
          </cell>
          <cell r="Z77" t="e">
            <v>#N/A</v>
          </cell>
          <cell r="AB77" t="e">
            <v>#N/A</v>
          </cell>
          <cell r="AD77">
            <v>0</v>
          </cell>
          <cell r="AF77">
            <v>0</v>
          </cell>
        </row>
        <row r="78">
          <cell r="B78" t="str">
            <v>CBECC-Com 2013 2(601)</v>
          </cell>
          <cell r="D78" t="e">
            <v>#N/A</v>
          </cell>
          <cell r="F78" t="e">
            <v>#N/A</v>
          </cell>
          <cell r="H78" t="e">
            <v>#N/A</v>
          </cell>
          <cell r="J78" t="e">
            <v>#N/A</v>
          </cell>
          <cell r="L78" t="e">
            <v>#N/A</v>
          </cell>
          <cell r="N78" t="e">
            <v>#N/A</v>
          </cell>
          <cell r="P78" t="e">
            <v>#N/A</v>
          </cell>
          <cell r="R78" t="e">
            <v>#N/A</v>
          </cell>
          <cell r="T78" t="e">
            <v>#N/A</v>
          </cell>
          <cell r="V78" t="e">
            <v>#N/A</v>
          </cell>
          <cell r="X78" t="e">
            <v>#N/A</v>
          </cell>
          <cell r="Z78" t="e">
            <v>#N/A</v>
          </cell>
          <cell r="AB78" t="e">
            <v>#N/A</v>
          </cell>
          <cell r="AD78">
            <v>0</v>
          </cell>
          <cell r="AF78">
            <v>0</v>
          </cell>
        </row>
        <row r="79">
          <cell r="B79" t="str">
            <v>CBECC-Com 2013 2(601)</v>
          </cell>
          <cell r="D79" t="e">
            <v>#N/A</v>
          </cell>
          <cell r="F79" t="e">
            <v>#N/A</v>
          </cell>
          <cell r="H79" t="e">
            <v>#N/A</v>
          </cell>
          <cell r="J79" t="e">
            <v>#N/A</v>
          </cell>
          <cell r="L79" t="e">
            <v>#N/A</v>
          </cell>
          <cell r="N79" t="e">
            <v>#N/A</v>
          </cell>
          <cell r="P79" t="e">
            <v>#N/A</v>
          </cell>
          <cell r="R79" t="e">
            <v>#N/A</v>
          </cell>
          <cell r="T79" t="e">
            <v>#N/A</v>
          </cell>
          <cell r="V79" t="e">
            <v>#N/A</v>
          </cell>
          <cell r="X79" t="e">
            <v>#N/A</v>
          </cell>
          <cell r="Z79" t="e">
            <v>#N/A</v>
          </cell>
          <cell r="AB79" t="e">
            <v>#N/A</v>
          </cell>
          <cell r="AD79">
            <v>0</v>
          </cell>
          <cell r="AF79">
            <v>0</v>
          </cell>
        </row>
        <row r="80">
          <cell r="B80" t="str">
            <v>CBECC-Com 2013 2(601)</v>
          </cell>
          <cell r="D80" t="e">
            <v>#N/A</v>
          </cell>
          <cell r="F80" t="e">
            <v>#N/A</v>
          </cell>
          <cell r="H80" t="e">
            <v>#N/A</v>
          </cell>
          <cell r="J80" t="e">
            <v>#N/A</v>
          </cell>
          <cell r="L80" t="e">
            <v>#N/A</v>
          </cell>
          <cell r="N80" t="e">
            <v>#N/A</v>
          </cell>
          <cell r="P80" t="e">
            <v>#N/A</v>
          </cell>
          <cell r="R80" t="e">
            <v>#N/A</v>
          </cell>
          <cell r="T80" t="e">
            <v>#N/A</v>
          </cell>
          <cell r="V80" t="e">
            <v>#N/A</v>
          </cell>
          <cell r="X80" t="e">
            <v>#N/A</v>
          </cell>
          <cell r="Z80" t="e">
            <v>#N/A</v>
          </cell>
          <cell r="AB80" t="e">
            <v>#N/A</v>
          </cell>
          <cell r="AD80">
            <v>0</v>
          </cell>
          <cell r="AF80">
            <v>0</v>
          </cell>
        </row>
        <row r="81">
          <cell r="B81" t="str">
            <v>CBECC-Com 2013 2(601)</v>
          </cell>
          <cell r="D81" t="e">
            <v>#N/A</v>
          </cell>
          <cell r="F81" t="e">
            <v>#N/A</v>
          </cell>
          <cell r="H81" t="e">
            <v>#N/A</v>
          </cell>
          <cell r="J81" t="e">
            <v>#N/A</v>
          </cell>
          <cell r="L81" t="e">
            <v>#N/A</v>
          </cell>
          <cell r="N81" t="e">
            <v>#N/A</v>
          </cell>
          <cell r="P81" t="e">
            <v>#N/A</v>
          </cell>
          <cell r="R81" t="e">
            <v>#N/A</v>
          </cell>
          <cell r="T81" t="e">
            <v>#N/A</v>
          </cell>
          <cell r="V81" t="e">
            <v>#N/A</v>
          </cell>
          <cell r="X81" t="e">
            <v>#N/A</v>
          </cell>
          <cell r="Z81" t="e">
            <v>#N/A</v>
          </cell>
          <cell r="AB81" t="e">
            <v>#N/A</v>
          </cell>
          <cell r="AD81">
            <v>0</v>
          </cell>
          <cell r="AF81">
            <v>0</v>
          </cell>
        </row>
        <row r="82">
          <cell r="B82" t="str">
            <v>CBECC-Com 2013 2(601)</v>
          </cell>
          <cell r="D82" t="e">
            <v>#N/A</v>
          </cell>
          <cell r="F82" t="e">
            <v>#N/A</v>
          </cell>
          <cell r="H82" t="e">
            <v>#N/A</v>
          </cell>
          <cell r="J82" t="e">
            <v>#N/A</v>
          </cell>
          <cell r="L82" t="e">
            <v>#N/A</v>
          </cell>
          <cell r="N82" t="e">
            <v>#N/A</v>
          </cell>
          <cell r="P82" t="e">
            <v>#N/A</v>
          </cell>
          <cell r="R82" t="e">
            <v>#N/A</v>
          </cell>
          <cell r="T82" t="e">
            <v>#N/A</v>
          </cell>
          <cell r="V82" t="e">
            <v>#N/A</v>
          </cell>
          <cell r="X82" t="e">
            <v>#N/A</v>
          </cell>
          <cell r="Z82" t="e">
            <v>#N/A</v>
          </cell>
          <cell r="AB82" t="e">
            <v>#N/A</v>
          </cell>
          <cell r="AD82">
            <v>0</v>
          </cell>
          <cell r="AF82">
            <v>0</v>
          </cell>
        </row>
        <row r="83">
          <cell r="B83" t="str">
            <v>CBECC-Com 2013 2(601)</v>
          </cell>
          <cell r="D83" t="e">
            <v>#N/A</v>
          </cell>
          <cell r="F83" t="e">
            <v>#N/A</v>
          </cell>
          <cell r="H83" t="e">
            <v>#N/A</v>
          </cell>
          <cell r="J83" t="e">
            <v>#N/A</v>
          </cell>
          <cell r="L83" t="e">
            <v>#N/A</v>
          </cell>
          <cell r="N83" t="e">
            <v>#N/A</v>
          </cell>
          <cell r="P83" t="e">
            <v>#N/A</v>
          </cell>
          <cell r="R83" t="e">
            <v>#N/A</v>
          </cell>
          <cell r="T83" t="e">
            <v>#N/A</v>
          </cell>
          <cell r="V83" t="e">
            <v>#N/A</v>
          </cell>
          <cell r="X83" t="e">
            <v>#N/A</v>
          </cell>
          <cell r="Z83" t="e">
            <v>#N/A</v>
          </cell>
          <cell r="AB83" t="e">
            <v>#N/A</v>
          </cell>
          <cell r="AD83">
            <v>0</v>
          </cell>
          <cell r="AF83">
            <v>0</v>
          </cell>
        </row>
        <row r="84">
          <cell r="B84" t="str">
            <v>CBECC-Com 2013 2(601)</v>
          </cell>
          <cell r="D84" t="e">
            <v>#N/A</v>
          </cell>
          <cell r="F84" t="e">
            <v>#N/A</v>
          </cell>
          <cell r="H84" t="e">
            <v>#N/A</v>
          </cell>
          <cell r="J84" t="e">
            <v>#N/A</v>
          </cell>
          <cell r="L84" t="e">
            <v>#N/A</v>
          </cell>
          <cell r="N84" t="e">
            <v>#N/A</v>
          </cell>
          <cell r="P84" t="e">
            <v>#N/A</v>
          </cell>
          <cell r="R84" t="e">
            <v>#N/A</v>
          </cell>
          <cell r="T84" t="e">
            <v>#N/A</v>
          </cell>
          <cell r="V84" t="e">
            <v>#N/A</v>
          </cell>
          <cell r="X84" t="e">
            <v>#N/A</v>
          </cell>
          <cell r="Z84" t="e">
            <v>#N/A</v>
          </cell>
          <cell r="AB84" t="e">
            <v>#N/A</v>
          </cell>
          <cell r="AD84">
            <v>0</v>
          </cell>
          <cell r="AF84">
            <v>0</v>
          </cell>
        </row>
        <row r="85">
          <cell r="B85" t="str">
            <v>CBECC-Com 2013 2(601)</v>
          </cell>
          <cell r="D85" t="e">
            <v>#N/A</v>
          </cell>
          <cell r="F85" t="e">
            <v>#N/A</v>
          </cell>
          <cell r="H85" t="e">
            <v>#N/A</v>
          </cell>
          <cell r="J85" t="e">
            <v>#N/A</v>
          </cell>
          <cell r="L85" t="e">
            <v>#N/A</v>
          </cell>
          <cell r="N85" t="e">
            <v>#N/A</v>
          </cell>
          <cell r="P85" t="e">
            <v>#N/A</v>
          </cell>
          <cell r="R85" t="e">
            <v>#N/A</v>
          </cell>
          <cell r="T85" t="e">
            <v>#N/A</v>
          </cell>
          <cell r="V85" t="e">
            <v>#N/A</v>
          </cell>
          <cell r="X85" t="e">
            <v>#N/A</v>
          </cell>
          <cell r="Z85" t="e">
            <v>#N/A</v>
          </cell>
          <cell r="AB85" t="e">
            <v>#N/A</v>
          </cell>
          <cell r="AD85">
            <v>0</v>
          </cell>
          <cell r="AF85">
            <v>0</v>
          </cell>
        </row>
        <row r="86">
          <cell r="B86" t="str">
            <v>CBECC-Com 2013 2b(609)</v>
          </cell>
          <cell r="D86">
            <v>189.566</v>
          </cell>
          <cell r="F86">
            <v>6.1688805970149252</v>
          </cell>
          <cell r="H86">
            <v>3.1634888059701494E-2</v>
          </cell>
          <cell r="J86">
            <v>24.211784778203562</v>
          </cell>
          <cell r="L86">
            <v>1.5689762607122215</v>
          </cell>
          <cell r="N86">
            <v>14.245945817432835</v>
          </cell>
          <cell r="P86">
            <v>4.9918167442761199</v>
          </cell>
          <cell r="R86">
            <v>0</v>
          </cell>
          <cell r="T86">
            <v>14.622618239955223</v>
          </cell>
          <cell r="V86">
            <v>1.7362517017268657</v>
          </cell>
          <cell r="X86">
            <v>7.4759003906268648E-2</v>
          </cell>
          <cell r="Z86">
            <v>0</v>
          </cell>
          <cell r="AB86">
            <v>1.5940352501492536</v>
          </cell>
          <cell r="AD86">
            <v>0</v>
          </cell>
          <cell r="AF86">
            <v>0</v>
          </cell>
        </row>
        <row r="87">
          <cell r="B87" t="str">
            <v>CBECC-Com 2013 2b(609)</v>
          </cell>
          <cell r="D87">
            <v>193.84899999999999</v>
          </cell>
          <cell r="F87">
            <v>6.3200559701492534</v>
          </cell>
          <cell r="H87">
            <v>3.140783582089552E-2</v>
          </cell>
          <cell r="J87">
            <v>24.704915154756222</v>
          </cell>
          <cell r="L87">
            <v>1.54627995044637</v>
          </cell>
          <cell r="N87">
            <v>14.364543201776121</v>
          </cell>
          <cell r="P87">
            <v>4.9918167442761199</v>
          </cell>
          <cell r="R87">
            <v>0</v>
          </cell>
          <cell r="T87">
            <v>14.622618239955223</v>
          </cell>
          <cell r="V87">
            <v>2.1340335674313429</v>
          </cell>
          <cell r="X87">
            <v>7.4206440677014929E-2</v>
          </cell>
          <cell r="Z87">
            <v>0</v>
          </cell>
          <cell r="AB87">
            <v>1.5940352501492536</v>
          </cell>
          <cell r="AD87">
            <v>0</v>
          </cell>
          <cell r="AF87">
            <v>0</v>
          </cell>
        </row>
        <row r="88">
          <cell r="B88" t="str">
            <v>CBECC-Com 2013 2(601)</v>
          </cell>
          <cell r="D88" t="e">
            <v>#N/A</v>
          </cell>
          <cell r="F88" t="e">
            <v>#N/A</v>
          </cell>
          <cell r="H88" t="e">
            <v>#N/A</v>
          </cell>
          <cell r="J88" t="e">
            <v>#N/A</v>
          </cell>
          <cell r="L88" t="e">
            <v>#N/A</v>
          </cell>
          <cell r="N88" t="e">
            <v>#N/A</v>
          </cell>
          <cell r="P88" t="e">
            <v>#N/A</v>
          </cell>
          <cell r="R88" t="e">
            <v>#N/A</v>
          </cell>
          <cell r="T88" t="e">
            <v>#N/A</v>
          </cell>
          <cell r="V88" t="e">
            <v>#N/A</v>
          </cell>
          <cell r="X88" t="e">
            <v>#N/A</v>
          </cell>
          <cell r="Z88" t="e">
            <v>#N/A</v>
          </cell>
          <cell r="AB88" t="e">
            <v>#N/A</v>
          </cell>
          <cell r="AD88">
            <v>0</v>
          </cell>
          <cell r="AF88">
            <v>0</v>
          </cell>
        </row>
        <row r="89">
          <cell r="B89" t="str">
            <v>CBECC-Com 2013 2(601)</v>
          </cell>
          <cell r="D89" t="e">
            <v>#N/A</v>
          </cell>
          <cell r="F89" t="e">
            <v>#N/A</v>
          </cell>
          <cell r="H89" t="e">
            <v>#N/A</v>
          </cell>
          <cell r="J89" t="e">
            <v>#N/A</v>
          </cell>
          <cell r="L89" t="e">
            <v>#N/A</v>
          </cell>
          <cell r="N89" t="e">
            <v>#N/A</v>
          </cell>
          <cell r="P89" t="e">
            <v>#N/A</v>
          </cell>
          <cell r="R89" t="e">
            <v>#N/A</v>
          </cell>
          <cell r="T89" t="e">
            <v>#N/A</v>
          </cell>
          <cell r="V89" t="e">
            <v>#N/A</v>
          </cell>
          <cell r="X89" t="e">
            <v>#N/A</v>
          </cell>
          <cell r="Z89" t="e">
            <v>#N/A</v>
          </cell>
          <cell r="AB89" t="e">
            <v>#N/A</v>
          </cell>
          <cell r="AD89">
            <v>0</v>
          </cell>
          <cell r="AF89">
            <v>0</v>
          </cell>
        </row>
        <row r="90">
          <cell r="B90" t="str">
            <v>CBECC-Com 2013 2(601)</v>
          </cell>
          <cell r="D90" t="e">
            <v>#N/A</v>
          </cell>
          <cell r="F90" t="e">
            <v>#N/A</v>
          </cell>
          <cell r="H90" t="e">
            <v>#N/A</v>
          </cell>
          <cell r="J90" t="e">
            <v>#N/A</v>
          </cell>
          <cell r="L90" t="e">
            <v>#N/A</v>
          </cell>
          <cell r="N90" t="e">
            <v>#N/A</v>
          </cell>
          <cell r="P90" t="e">
            <v>#N/A</v>
          </cell>
          <cell r="R90" t="e">
            <v>#N/A</v>
          </cell>
          <cell r="T90" t="e">
            <v>#N/A</v>
          </cell>
          <cell r="V90" t="e">
            <v>#N/A</v>
          </cell>
          <cell r="X90" t="e">
            <v>#N/A</v>
          </cell>
          <cell r="Z90" t="e">
            <v>#N/A</v>
          </cell>
          <cell r="AB90" t="e">
            <v>#N/A</v>
          </cell>
          <cell r="AD90">
            <v>0</v>
          </cell>
          <cell r="AF90">
            <v>0</v>
          </cell>
        </row>
        <row r="91">
          <cell r="B91" t="str">
            <v>CBECC-Com 2013 2b(609)</v>
          </cell>
          <cell r="D91">
            <v>120.553</v>
          </cell>
          <cell r="F91">
            <v>2.8633022388059701</v>
          </cell>
          <cell r="H91">
            <v>0.16348731343283582</v>
          </cell>
          <cell r="J91">
            <v>26.114841390497077</v>
          </cell>
          <cell r="L91">
            <v>14.073164463719461</v>
          </cell>
          <cell r="N91">
            <v>3.0450944724388056</v>
          </cell>
          <cell r="P91">
            <v>4.9899578910164184</v>
          </cell>
          <cell r="R91">
            <v>0</v>
          </cell>
          <cell r="T91">
            <v>14.622618239955223</v>
          </cell>
          <cell r="V91">
            <v>1.3867809229671644</v>
          </cell>
          <cell r="X91">
            <v>0.34563211945970146</v>
          </cell>
          <cell r="Z91">
            <v>0</v>
          </cell>
          <cell r="AB91">
            <v>2.2742115208955225</v>
          </cell>
          <cell r="AD91">
            <v>0</v>
          </cell>
          <cell r="AF91">
            <v>0</v>
          </cell>
        </row>
        <row r="92">
          <cell r="B92" t="str">
            <v>CBECC-Com 2013 2b(609)</v>
          </cell>
          <cell r="D92">
            <v>123.551</v>
          </cell>
          <cell r="F92">
            <v>2.9701865671641792</v>
          </cell>
          <cell r="H92">
            <v>0.16204720149253732</v>
          </cell>
          <cell r="J92">
            <v>26.335512680044079</v>
          </cell>
          <cell r="L92">
            <v>13.929142748771845</v>
          </cell>
          <cell r="N92">
            <v>3.0935901715223881</v>
          </cell>
          <cell r="P92">
            <v>4.9899578910164184</v>
          </cell>
          <cell r="R92">
            <v>0</v>
          </cell>
          <cell r="T92">
            <v>14.622618239955223</v>
          </cell>
          <cell r="V92">
            <v>1.7046320985044776</v>
          </cell>
          <cell r="X92">
            <v>0.3439782493334328</v>
          </cell>
          <cell r="Z92">
            <v>0</v>
          </cell>
          <cell r="AB92">
            <v>2.2742115208955225</v>
          </cell>
          <cell r="AD92">
            <v>0</v>
          </cell>
          <cell r="AF92">
            <v>0</v>
          </cell>
        </row>
        <row r="93">
          <cell r="B93" t="str">
            <v>CBECC-Com 2013 2b(609)</v>
          </cell>
          <cell r="D93">
            <v>122.318</v>
          </cell>
          <cell r="F93">
            <v>2.9267723880597014</v>
          </cell>
          <cell r="H93">
            <v>0.17228078358208956</v>
          </cell>
          <cell r="J93">
            <v>27.210498996058934</v>
          </cell>
          <cell r="L93">
            <v>14.952433916256695</v>
          </cell>
          <cell r="N93">
            <v>2.9908185036298507</v>
          </cell>
          <cell r="P93">
            <v>4.9899578910164184</v>
          </cell>
          <cell r="R93">
            <v>0</v>
          </cell>
          <cell r="T93">
            <v>14.622618239955223</v>
          </cell>
          <cell r="V93">
            <v>1.6552642662134329</v>
          </cell>
          <cell r="X93">
            <v>0.34783155028582091</v>
          </cell>
          <cell r="Z93">
            <v>0</v>
          </cell>
          <cell r="AB93">
            <v>2.2741928686567165</v>
          </cell>
          <cell r="AD93">
            <v>0</v>
          </cell>
          <cell r="AF93">
            <v>0</v>
          </cell>
        </row>
        <row r="94">
          <cell r="B94" t="str">
            <v>CBECC-Com 2013 2(601)</v>
          </cell>
          <cell r="D94" t="e">
            <v>#N/A</v>
          </cell>
          <cell r="F94" t="e">
            <v>#N/A</v>
          </cell>
          <cell r="H94" t="e">
            <v>#N/A</v>
          </cell>
          <cell r="J94" t="e">
            <v>#N/A</v>
          </cell>
          <cell r="L94" t="e">
            <v>#N/A</v>
          </cell>
          <cell r="N94" t="e">
            <v>#N/A</v>
          </cell>
          <cell r="P94" t="e">
            <v>#N/A</v>
          </cell>
          <cell r="R94" t="e">
            <v>#N/A</v>
          </cell>
          <cell r="T94" t="e">
            <v>#N/A</v>
          </cell>
          <cell r="V94" t="e">
            <v>#N/A</v>
          </cell>
          <cell r="X94" t="e">
            <v>#N/A</v>
          </cell>
          <cell r="Z94" t="e">
            <v>#N/A</v>
          </cell>
          <cell r="AB94" t="e">
            <v>#N/A</v>
          </cell>
          <cell r="AD94">
            <v>0</v>
          </cell>
          <cell r="AF94">
            <v>0</v>
          </cell>
        </row>
        <row r="95">
          <cell r="B95" t="str">
            <v>CBECC-Com 2013 2b(609)</v>
          </cell>
          <cell r="D95">
            <v>121.096</v>
          </cell>
          <cell r="F95">
            <v>2.8537686567164178</v>
          </cell>
          <cell r="H95">
            <v>0.16428264925373132</v>
          </cell>
          <cell r="J95">
            <v>26.161752718709614</v>
          </cell>
          <cell r="L95">
            <v>14.15271095294275</v>
          </cell>
          <cell r="N95">
            <v>3.0575589747761196</v>
          </cell>
          <cell r="P95">
            <v>4.9899578910164184</v>
          </cell>
          <cell r="R95">
            <v>0</v>
          </cell>
          <cell r="T95">
            <v>14.622618239955223</v>
          </cell>
          <cell r="V95">
            <v>1.4019700458358209</v>
          </cell>
          <cell r="X95">
            <v>0.28536198548179109</v>
          </cell>
          <cell r="Z95">
            <v>0</v>
          </cell>
          <cell r="AB95">
            <v>2.2741928686567165</v>
          </cell>
          <cell r="AD95">
            <v>0</v>
          </cell>
          <cell r="AF95">
            <v>0</v>
          </cell>
        </row>
        <row r="96">
          <cell r="B96" t="str">
            <v>CBECC-Com 2013 2(601)</v>
          </cell>
          <cell r="D96" t="e">
            <v>#N/A</v>
          </cell>
          <cell r="F96" t="e">
            <v>#N/A</v>
          </cell>
          <cell r="H96" t="e">
            <v>#N/A</v>
          </cell>
          <cell r="J96" t="e">
            <v>#N/A</v>
          </cell>
          <cell r="L96" t="e">
            <v>#N/A</v>
          </cell>
          <cell r="N96" t="e">
            <v>#N/A</v>
          </cell>
          <cell r="P96" t="e">
            <v>#N/A</v>
          </cell>
          <cell r="R96" t="e">
            <v>#N/A</v>
          </cell>
          <cell r="T96" t="e">
            <v>#N/A</v>
          </cell>
          <cell r="V96" t="e">
            <v>#N/A</v>
          </cell>
          <cell r="X96" t="e">
            <v>#N/A</v>
          </cell>
          <cell r="Z96" t="e">
            <v>#N/A</v>
          </cell>
          <cell r="AB96" t="e">
            <v>#N/A</v>
          </cell>
          <cell r="AD96">
            <v>0</v>
          </cell>
          <cell r="AF96">
            <v>0</v>
          </cell>
        </row>
        <row r="97">
          <cell r="B97" t="str">
            <v>CBECC-Com 2013 2(601)</v>
          </cell>
          <cell r="D97" t="e">
            <v>#N/A</v>
          </cell>
          <cell r="F97" t="e">
            <v>#N/A</v>
          </cell>
          <cell r="H97" t="e">
            <v>#N/A</v>
          </cell>
          <cell r="J97" t="e">
            <v>#N/A</v>
          </cell>
          <cell r="L97" t="e">
            <v>#N/A</v>
          </cell>
          <cell r="N97" t="e">
            <v>#N/A</v>
          </cell>
          <cell r="P97" t="e">
            <v>#N/A</v>
          </cell>
          <cell r="R97" t="e">
            <v>#N/A</v>
          </cell>
          <cell r="T97" t="e">
            <v>#N/A</v>
          </cell>
          <cell r="V97" t="e">
            <v>#N/A</v>
          </cell>
          <cell r="X97" t="e">
            <v>#N/A</v>
          </cell>
          <cell r="Z97" t="e">
            <v>#N/A</v>
          </cell>
          <cell r="AB97" t="e">
            <v>#N/A</v>
          </cell>
          <cell r="AD97">
            <v>0</v>
          </cell>
          <cell r="AF97">
            <v>0</v>
          </cell>
        </row>
        <row r="98">
          <cell r="B98" t="str">
            <v>CBECC-Com 2013 2(601)</v>
          </cell>
          <cell r="D98" t="e">
            <v>#N/A</v>
          </cell>
          <cell r="F98" t="e">
            <v>#N/A</v>
          </cell>
          <cell r="H98" t="e">
            <v>#N/A</v>
          </cell>
          <cell r="J98" t="e">
            <v>#N/A</v>
          </cell>
          <cell r="L98" t="e">
            <v>#N/A</v>
          </cell>
          <cell r="N98" t="e">
            <v>#N/A</v>
          </cell>
          <cell r="P98" t="e">
            <v>#N/A</v>
          </cell>
          <cell r="R98" t="e">
            <v>#N/A</v>
          </cell>
          <cell r="T98" t="e">
            <v>#N/A</v>
          </cell>
          <cell r="V98" t="e">
            <v>#N/A</v>
          </cell>
          <cell r="X98" t="e">
            <v>#N/A</v>
          </cell>
          <cell r="Z98" t="e">
            <v>#N/A</v>
          </cell>
          <cell r="AB98" t="e">
            <v>#N/A</v>
          </cell>
          <cell r="AD98">
            <v>0</v>
          </cell>
          <cell r="AF98">
            <v>0</v>
          </cell>
        </row>
        <row r="99">
          <cell r="B99" t="str">
            <v>CBECC-Com 2013 2(601)</v>
          </cell>
          <cell r="D99" t="e">
            <v>#N/A</v>
          </cell>
          <cell r="F99" t="e">
            <v>#N/A</v>
          </cell>
          <cell r="H99" t="e">
            <v>#N/A</v>
          </cell>
          <cell r="J99" t="e">
            <v>#N/A</v>
          </cell>
          <cell r="L99" t="e">
            <v>#N/A</v>
          </cell>
          <cell r="N99" t="e">
            <v>#N/A</v>
          </cell>
          <cell r="P99" t="e">
            <v>#N/A</v>
          </cell>
          <cell r="R99" t="e">
            <v>#N/A</v>
          </cell>
          <cell r="T99" t="e">
            <v>#N/A</v>
          </cell>
          <cell r="V99" t="e">
            <v>#N/A</v>
          </cell>
          <cell r="X99" t="e">
            <v>#N/A</v>
          </cell>
          <cell r="Z99" t="e">
            <v>#N/A</v>
          </cell>
          <cell r="AB99" t="e">
            <v>#N/A</v>
          </cell>
          <cell r="AD99">
            <v>0</v>
          </cell>
          <cell r="AF99">
            <v>0</v>
          </cell>
        </row>
        <row r="100">
          <cell r="B100" t="str">
            <v>CBECC-Com 2013 2(601)</v>
          </cell>
          <cell r="D100" t="e">
            <v>#N/A</v>
          </cell>
          <cell r="F100" t="e">
            <v>#N/A</v>
          </cell>
          <cell r="H100" t="e">
            <v>#N/A</v>
          </cell>
          <cell r="J100" t="e">
            <v>#N/A</v>
          </cell>
          <cell r="L100" t="e">
            <v>#N/A</v>
          </cell>
          <cell r="N100" t="e">
            <v>#N/A</v>
          </cell>
          <cell r="P100" t="e">
            <v>#N/A</v>
          </cell>
          <cell r="R100" t="e">
            <v>#N/A</v>
          </cell>
          <cell r="T100" t="e">
            <v>#N/A</v>
          </cell>
          <cell r="V100" t="e">
            <v>#N/A</v>
          </cell>
          <cell r="X100" t="e">
            <v>#N/A</v>
          </cell>
          <cell r="Z100" t="e">
            <v>#N/A</v>
          </cell>
          <cell r="AB100" t="e">
            <v>#N/A</v>
          </cell>
          <cell r="AD100">
            <v>0</v>
          </cell>
          <cell r="AF100">
            <v>0</v>
          </cell>
        </row>
        <row r="101">
          <cell r="B101" t="str">
            <v>CBECC-Com 2013 2(601)</v>
          </cell>
          <cell r="D101" t="e">
            <v>#N/A</v>
          </cell>
          <cell r="F101" t="e">
            <v>#N/A</v>
          </cell>
          <cell r="H101" t="e">
            <v>#N/A</v>
          </cell>
          <cell r="J101" t="e">
            <v>#N/A</v>
          </cell>
          <cell r="L101" t="e">
            <v>#N/A</v>
          </cell>
          <cell r="N101" t="e">
            <v>#N/A</v>
          </cell>
          <cell r="P101" t="e">
            <v>#N/A</v>
          </cell>
          <cell r="R101" t="e">
            <v>#N/A</v>
          </cell>
          <cell r="T101" t="e">
            <v>#N/A</v>
          </cell>
          <cell r="V101" t="e">
            <v>#N/A</v>
          </cell>
          <cell r="X101" t="e">
            <v>#N/A</v>
          </cell>
          <cell r="Z101" t="e">
            <v>#N/A</v>
          </cell>
          <cell r="AB101" t="e">
            <v>#N/A</v>
          </cell>
          <cell r="AD101">
            <v>0</v>
          </cell>
          <cell r="AF101">
            <v>0</v>
          </cell>
        </row>
        <row r="102">
          <cell r="B102" t="str">
            <v>CBECC-Com 2013 2(601)</v>
          </cell>
          <cell r="D102" t="e">
            <v>#N/A</v>
          </cell>
          <cell r="F102" t="e">
            <v>#N/A</v>
          </cell>
          <cell r="H102" t="e">
            <v>#N/A</v>
          </cell>
          <cell r="J102" t="e">
            <v>#N/A</v>
          </cell>
          <cell r="L102" t="e">
            <v>#N/A</v>
          </cell>
          <cell r="N102" t="e">
            <v>#N/A</v>
          </cell>
          <cell r="P102" t="e">
            <v>#N/A</v>
          </cell>
          <cell r="R102" t="e">
            <v>#N/A</v>
          </cell>
          <cell r="T102" t="e">
            <v>#N/A</v>
          </cell>
          <cell r="V102" t="e">
            <v>#N/A</v>
          </cell>
          <cell r="X102" t="e">
            <v>#N/A</v>
          </cell>
          <cell r="Z102" t="e">
            <v>#N/A</v>
          </cell>
          <cell r="AB102" t="e">
            <v>#N/A</v>
          </cell>
          <cell r="AD102">
            <v>0</v>
          </cell>
          <cell r="AF102">
            <v>0</v>
          </cell>
        </row>
        <row r="103">
          <cell r="B103" t="str">
            <v>CBECC-Com 2013 2(601)</v>
          </cell>
          <cell r="D103" t="e">
            <v>#N/A</v>
          </cell>
          <cell r="F103" t="e">
            <v>#N/A</v>
          </cell>
          <cell r="H103" t="e">
            <v>#N/A</v>
          </cell>
          <cell r="J103" t="e">
            <v>#N/A</v>
          </cell>
          <cell r="L103" t="e">
            <v>#N/A</v>
          </cell>
          <cell r="N103" t="e">
            <v>#N/A</v>
          </cell>
          <cell r="P103" t="e">
            <v>#N/A</v>
          </cell>
          <cell r="R103" t="e">
            <v>#N/A</v>
          </cell>
          <cell r="T103" t="e">
            <v>#N/A</v>
          </cell>
          <cell r="V103" t="e">
            <v>#N/A</v>
          </cell>
          <cell r="X103" t="e">
            <v>#N/A</v>
          </cell>
          <cell r="Z103" t="e">
            <v>#N/A</v>
          </cell>
          <cell r="AB103" t="e">
            <v>#N/A</v>
          </cell>
          <cell r="AD103">
            <v>0</v>
          </cell>
          <cell r="AF103">
            <v>0</v>
          </cell>
        </row>
        <row r="104">
          <cell r="B104" t="str">
            <v>CBECC-Com 2013 2(601)</v>
          </cell>
          <cell r="D104" t="e">
            <v>#N/A</v>
          </cell>
          <cell r="F104" t="e">
            <v>#N/A</v>
          </cell>
          <cell r="H104" t="e">
            <v>#N/A</v>
          </cell>
          <cell r="J104" t="e">
            <v>#N/A</v>
          </cell>
          <cell r="L104" t="e">
            <v>#N/A</v>
          </cell>
          <cell r="N104" t="e">
            <v>#N/A</v>
          </cell>
          <cell r="P104" t="e">
            <v>#N/A</v>
          </cell>
          <cell r="R104" t="e">
            <v>#N/A</v>
          </cell>
          <cell r="T104" t="e">
            <v>#N/A</v>
          </cell>
          <cell r="V104" t="e">
            <v>#N/A</v>
          </cell>
          <cell r="X104" t="e">
            <v>#N/A</v>
          </cell>
          <cell r="Z104" t="e">
            <v>#N/A</v>
          </cell>
          <cell r="AB104" t="e">
            <v>#N/A</v>
          </cell>
          <cell r="AD104">
            <v>0</v>
          </cell>
          <cell r="AF104">
            <v>0</v>
          </cell>
        </row>
        <row r="105">
          <cell r="B105" t="str">
            <v>CBECC-Com 2013 2(601)</v>
          </cell>
          <cell r="D105" t="e">
            <v>#N/A</v>
          </cell>
          <cell r="F105" t="e">
            <v>#N/A</v>
          </cell>
          <cell r="H105" t="e">
            <v>#N/A</v>
          </cell>
          <cell r="J105" t="e">
            <v>#N/A</v>
          </cell>
          <cell r="L105" t="e">
            <v>#N/A</v>
          </cell>
          <cell r="N105" t="e">
            <v>#N/A</v>
          </cell>
          <cell r="P105" t="e">
            <v>#N/A</v>
          </cell>
          <cell r="R105" t="e">
            <v>#N/A</v>
          </cell>
          <cell r="T105" t="e">
            <v>#N/A</v>
          </cell>
          <cell r="V105" t="e">
            <v>#N/A</v>
          </cell>
          <cell r="X105" t="e">
            <v>#N/A</v>
          </cell>
          <cell r="Z105" t="e">
            <v>#N/A</v>
          </cell>
          <cell r="AB105" t="e">
            <v>#N/A</v>
          </cell>
          <cell r="AD105">
            <v>0</v>
          </cell>
          <cell r="AF105">
            <v>0</v>
          </cell>
        </row>
        <row r="106">
          <cell r="B106" t="str">
            <v>CBECC-Com 2013 2(601)</v>
          </cell>
          <cell r="D106" t="e">
            <v>#N/A</v>
          </cell>
          <cell r="F106" t="e">
            <v>#N/A</v>
          </cell>
          <cell r="H106" t="e">
            <v>#N/A</v>
          </cell>
          <cell r="J106" t="e">
            <v>#N/A</v>
          </cell>
          <cell r="L106" t="e">
            <v>#N/A</v>
          </cell>
          <cell r="N106" t="e">
            <v>#N/A</v>
          </cell>
          <cell r="P106" t="e">
            <v>#N/A</v>
          </cell>
          <cell r="R106" t="e">
            <v>#N/A</v>
          </cell>
          <cell r="T106" t="e">
            <v>#N/A</v>
          </cell>
          <cell r="V106" t="e">
            <v>#N/A</v>
          </cell>
          <cell r="X106" t="e">
            <v>#N/A</v>
          </cell>
          <cell r="Z106" t="e">
            <v>#N/A</v>
          </cell>
          <cell r="AB106" t="e">
            <v>#N/A</v>
          </cell>
          <cell r="AD106">
            <v>0</v>
          </cell>
          <cell r="AF106">
            <v>0</v>
          </cell>
        </row>
        <row r="107">
          <cell r="B107" t="str">
            <v>CBECC-Com 2013 2(601)</v>
          </cell>
          <cell r="D107" t="e">
            <v>#N/A</v>
          </cell>
          <cell r="F107" t="e">
            <v>#N/A</v>
          </cell>
          <cell r="H107" t="e">
            <v>#N/A</v>
          </cell>
          <cell r="J107" t="e">
            <v>#N/A</v>
          </cell>
          <cell r="L107" t="e">
            <v>#N/A</v>
          </cell>
          <cell r="N107" t="e">
            <v>#N/A</v>
          </cell>
          <cell r="P107" t="e">
            <v>#N/A</v>
          </cell>
          <cell r="R107" t="e">
            <v>#N/A</v>
          </cell>
          <cell r="T107" t="e">
            <v>#N/A</v>
          </cell>
          <cell r="V107" t="e">
            <v>#N/A</v>
          </cell>
          <cell r="X107" t="e">
            <v>#N/A</v>
          </cell>
          <cell r="Z107" t="e">
            <v>#N/A</v>
          </cell>
          <cell r="AB107" t="e">
            <v>#N/A</v>
          </cell>
          <cell r="AD107">
            <v>0</v>
          </cell>
          <cell r="AF107">
            <v>0</v>
          </cell>
        </row>
        <row r="108">
          <cell r="B108" t="str">
            <v>CBECC-Com 2013 2(601)</v>
          </cell>
          <cell r="D108" t="e">
            <v>#N/A</v>
          </cell>
          <cell r="F108" t="e">
            <v>#N/A</v>
          </cell>
          <cell r="H108" t="e">
            <v>#N/A</v>
          </cell>
          <cell r="J108" t="e">
            <v>#N/A</v>
          </cell>
          <cell r="L108" t="e">
            <v>#N/A</v>
          </cell>
          <cell r="N108" t="e">
            <v>#N/A</v>
          </cell>
          <cell r="P108" t="e">
            <v>#N/A</v>
          </cell>
          <cell r="R108" t="e">
            <v>#N/A</v>
          </cell>
          <cell r="T108" t="e">
            <v>#N/A</v>
          </cell>
          <cell r="V108" t="e">
            <v>#N/A</v>
          </cell>
          <cell r="X108" t="e">
            <v>#N/A</v>
          </cell>
          <cell r="Z108" t="e">
            <v>#N/A</v>
          </cell>
          <cell r="AB108" t="e">
            <v>#N/A</v>
          </cell>
          <cell r="AD108">
            <v>0</v>
          </cell>
          <cell r="AF108">
            <v>0</v>
          </cell>
        </row>
        <row r="109">
          <cell r="B109" t="str">
            <v>CBECC-Com 2013 2(601)</v>
          </cell>
          <cell r="D109" t="e">
            <v>#N/A</v>
          </cell>
          <cell r="F109" t="e">
            <v>#N/A</v>
          </cell>
          <cell r="H109" t="e">
            <v>#N/A</v>
          </cell>
          <cell r="J109" t="e">
            <v>#N/A</v>
          </cell>
          <cell r="L109" t="e">
            <v>#N/A</v>
          </cell>
          <cell r="N109" t="e">
            <v>#N/A</v>
          </cell>
          <cell r="P109" t="e">
            <v>#N/A</v>
          </cell>
          <cell r="R109" t="e">
            <v>#N/A</v>
          </cell>
          <cell r="T109" t="e">
            <v>#N/A</v>
          </cell>
          <cell r="V109" t="e">
            <v>#N/A</v>
          </cell>
          <cell r="X109" t="e">
            <v>#N/A</v>
          </cell>
          <cell r="Z109" t="e">
            <v>#N/A</v>
          </cell>
          <cell r="AB109" t="e">
            <v>#N/A</v>
          </cell>
          <cell r="AD109">
            <v>0</v>
          </cell>
          <cell r="AF109">
            <v>0</v>
          </cell>
        </row>
        <row r="110">
          <cell r="B110" t="str">
            <v>CBECC-Com 2013 2(601)</v>
          </cell>
          <cell r="D110" t="e">
            <v>#N/A</v>
          </cell>
          <cell r="F110" t="e">
            <v>#N/A</v>
          </cell>
          <cell r="H110" t="e">
            <v>#N/A</v>
          </cell>
          <cell r="J110" t="e">
            <v>#N/A</v>
          </cell>
          <cell r="L110" t="e">
            <v>#N/A</v>
          </cell>
          <cell r="N110" t="e">
            <v>#N/A</v>
          </cell>
          <cell r="P110" t="e">
            <v>#N/A</v>
          </cell>
          <cell r="R110" t="e">
            <v>#N/A</v>
          </cell>
          <cell r="T110" t="e">
            <v>#N/A</v>
          </cell>
          <cell r="V110" t="e">
            <v>#N/A</v>
          </cell>
          <cell r="X110" t="e">
            <v>#N/A</v>
          </cell>
          <cell r="Z110" t="e">
            <v>#N/A</v>
          </cell>
          <cell r="AB110" t="e">
            <v>#N/A</v>
          </cell>
          <cell r="AD110">
            <v>0</v>
          </cell>
          <cell r="AF110">
            <v>0</v>
          </cell>
        </row>
        <row r="111">
          <cell r="B111" t="str">
            <v>CBECC-Com 2013 2b(609)</v>
          </cell>
          <cell r="D111">
            <v>110.286</v>
          </cell>
          <cell r="F111">
            <v>3.7995587645407141</v>
          </cell>
          <cell r="H111">
            <v>3.9069594865623745E-2</v>
          </cell>
          <cell r="J111">
            <v>16.87068229390184</v>
          </cell>
          <cell r="L111">
            <v>3.2115547397135225</v>
          </cell>
          <cell r="N111">
            <v>2.9078755231095066</v>
          </cell>
          <cell r="P111">
            <v>4.9632631218066585</v>
          </cell>
          <cell r="R111">
            <v>0</v>
          </cell>
          <cell r="T111">
            <v>14.614723943297232</v>
          </cell>
          <cell r="V111">
            <v>1.7946728804155636</v>
          </cell>
          <cell r="X111">
            <v>3.283033169543522</v>
          </cell>
          <cell r="Z111">
            <v>1.5098760797224229E-2</v>
          </cell>
          <cell r="AB111">
            <v>0.69518409851584428</v>
          </cell>
          <cell r="AD111">
            <v>0</v>
          </cell>
          <cell r="AF111">
            <v>0</v>
          </cell>
        </row>
        <row r="112">
          <cell r="B112" t="str">
            <v>CBECC-Com 2013 2b(609)</v>
          </cell>
          <cell r="D112">
            <v>115.69</v>
          </cell>
          <cell r="F112">
            <v>4.0986161251504214</v>
          </cell>
          <cell r="H112">
            <v>3.9318291215403124E-2</v>
          </cell>
          <cell r="J112">
            <v>17.915955719989238</v>
          </cell>
          <cell r="L112">
            <v>3.2364239286390561</v>
          </cell>
          <cell r="N112">
            <v>3.596469786915363</v>
          </cell>
          <cell r="P112">
            <v>4.9632631218066585</v>
          </cell>
          <cell r="R112">
            <v>0</v>
          </cell>
          <cell r="T112">
            <v>14.614723943297232</v>
          </cell>
          <cell r="V112">
            <v>1.785092057631769</v>
          </cell>
          <cell r="X112">
            <v>3.2298322293140793</v>
          </cell>
          <cell r="Z112">
            <v>0.40969651256959488</v>
          </cell>
          <cell r="AB112">
            <v>0.69517808311271556</v>
          </cell>
          <cell r="AD112">
            <v>0</v>
          </cell>
          <cell r="AF112">
            <v>0</v>
          </cell>
        </row>
        <row r="113">
          <cell r="B113" t="str">
            <v>CBECC-Com 2013 2b(609)</v>
          </cell>
          <cell r="D113">
            <v>117.706</v>
          </cell>
          <cell r="F113">
            <v>4.0489771359807465</v>
          </cell>
          <cell r="H113">
            <v>3.9319895707982354E-2</v>
          </cell>
          <cell r="J113">
            <v>17.746721059038709</v>
          </cell>
          <cell r="L113">
            <v>3.2365843736063811</v>
          </cell>
          <cell r="N113">
            <v>2.6909793821740875</v>
          </cell>
          <cell r="P113">
            <v>4.9632631218066585</v>
          </cell>
          <cell r="R113">
            <v>0</v>
          </cell>
          <cell r="T113">
            <v>14.614723943297232</v>
          </cell>
          <cell r="V113">
            <v>1.7811707637352587</v>
          </cell>
          <cell r="X113">
            <v>3.9398670058210992</v>
          </cell>
          <cell r="Z113">
            <v>0.43967832878251101</v>
          </cell>
          <cell r="AB113">
            <v>0.69517808311271556</v>
          </cell>
          <cell r="AD113">
            <v>0</v>
          </cell>
          <cell r="AF113">
            <v>0</v>
          </cell>
        </row>
        <row r="114">
          <cell r="B114" t="str">
            <v>CBECC-Com 2013 2(601)</v>
          </cell>
          <cell r="D114" t="e">
            <v>#N/A</v>
          </cell>
          <cell r="F114" t="e">
            <v>#N/A</v>
          </cell>
          <cell r="H114" t="e">
            <v>#N/A</v>
          </cell>
          <cell r="J114" t="e">
            <v>#N/A</v>
          </cell>
          <cell r="L114" t="e">
            <v>#N/A</v>
          </cell>
          <cell r="N114" t="e">
            <v>#N/A</v>
          </cell>
          <cell r="P114" t="e">
            <v>#N/A</v>
          </cell>
          <cell r="R114" t="e">
            <v>#N/A</v>
          </cell>
          <cell r="T114" t="e">
            <v>#N/A</v>
          </cell>
          <cell r="V114" t="e">
            <v>#N/A</v>
          </cell>
          <cell r="X114" t="e">
            <v>#N/A</v>
          </cell>
          <cell r="Z114" t="e">
            <v>#N/A</v>
          </cell>
          <cell r="AB114" t="e">
            <v>#N/A</v>
          </cell>
          <cell r="AD114">
            <v>0</v>
          </cell>
          <cell r="AF114">
            <v>0</v>
          </cell>
        </row>
        <row r="115">
          <cell r="B115" t="str">
            <v>CBECC-Com 2013 2b(609)</v>
          </cell>
          <cell r="D115">
            <v>103.991</v>
          </cell>
          <cell r="F115">
            <v>3.7260930605695948</v>
          </cell>
          <cell r="H115">
            <v>3.9313878860810274E-2</v>
          </cell>
          <cell r="J115">
            <v>16.644407567403189</v>
          </cell>
          <cell r="L115">
            <v>3.2359826964246081</v>
          </cell>
          <cell r="N115">
            <v>2.3671201983024468</v>
          </cell>
          <cell r="P115">
            <v>4.9632631218066585</v>
          </cell>
          <cell r="R115">
            <v>0</v>
          </cell>
          <cell r="T115">
            <v>14.614723943297232</v>
          </cell>
          <cell r="V115">
            <v>1.7836617776590453</v>
          </cell>
          <cell r="X115">
            <v>3.2877688333766546</v>
          </cell>
          <cell r="Z115">
            <v>0.31143285672105897</v>
          </cell>
          <cell r="AB115">
            <v>0.69517808311271556</v>
          </cell>
          <cell r="AD115">
            <v>0</v>
          </cell>
          <cell r="AF115">
            <v>0</v>
          </cell>
        </row>
        <row r="116">
          <cell r="B116" t="str">
            <v>CBECC-Com 2013 2(601)</v>
          </cell>
          <cell r="D116" t="e">
            <v>#N/A</v>
          </cell>
          <cell r="F116" t="e">
            <v>#N/A</v>
          </cell>
          <cell r="H116" t="e">
            <v>#N/A</v>
          </cell>
          <cell r="J116" t="e">
            <v>#N/A</v>
          </cell>
          <cell r="L116" t="e">
            <v>#N/A</v>
          </cell>
          <cell r="N116" t="e">
            <v>#N/A</v>
          </cell>
          <cell r="P116" t="e">
            <v>#N/A</v>
          </cell>
          <cell r="R116" t="e">
            <v>#N/A</v>
          </cell>
          <cell r="T116" t="e">
            <v>#N/A</v>
          </cell>
          <cell r="V116" t="e">
            <v>#N/A</v>
          </cell>
          <cell r="X116" t="e">
            <v>#N/A</v>
          </cell>
          <cell r="Z116" t="e">
            <v>#N/A</v>
          </cell>
          <cell r="AB116" t="e">
            <v>#N/A</v>
          </cell>
          <cell r="AD116">
            <v>0</v>
          </cell>
          <cell r="AF116">
            <v>0</v>
          </cell>
        </row>
        <row r="117">
          <cell r="B117" t="str">
            <v>CBECC-Com 2013 2(601)</v>
          </cell>
          <cell r="D117" t="e">
            <v>#N/A</v>
          </cell>
          <cell r="F117" t="e">
            <v>#N/A</v>
          </cell>
          <cell r="H117" t="e">
            <v>#N/A</v>
          </cell>
          <cell r="J117" t="e">
            <v>#N/A</v>
          </cell>
          <cell r="L117" t="e">
            <v>#N/A</v>
          </cell>
          <cell r="N117" t="e">
            <v>#N/A</v>
          </cell>
          <cell r="P117" t="e">
            <v>#N/A</v>
          </cell>
          <cell r="R117" t="e">
            <v>#N/A</v>
          </cell>
          <cell r="T117" t="e">
            <v>#N/A</v>
          </cell>
          <cell r="V117" t="e">
            <v>#N/A</v>
          </cell>
          <cell r="X117" t="e">
            <v>#N/A</v>
          </cell>
          <cell r="Z117" t="e">
            <v>#N/A</v>
          </cell>
          <cell r="AB117" t="e">
            <v>#N/A</v>
          </cell>
          <cell r="AD117">
            <v>0</v>
          </cell>
          <cell r="AF117">
            <v>0</v>
          </cell>
        </row>
        <row r="118">
          <cell r="B118" t="str">
            <v>CBECC-Com 2013 2(601)</v>
          </cell>
          <cell r="D118" t="e">
            <v>#N/A</v>
          </cell>
          <cell r="F118" t="e">
            <v>#N/A</v>
          </cell>
          <cell r="H118" t="e">
            <v>#N/A</v>
          </cell>
          <cell r="J118" t="e">
            <v>#N/A</v>
          </cell>
          <cell r="L118" t="e">
            <v>#N/A</v>
          </cell>
          <cell r="N118" t="e">
            <v>#N/A</v>
          </cell>
          <cell r="P118" t="e">
            <v>#N/A</v>
          </cell>
          <cell r="R118" t="e">
            <v>#N/A</v>
          </cell>
          <cell r="T118" t="e">
            <v>#N/A</v>
          </cell>
          <cell r="V118" t="e">
            <v>#N/A</v>
          </cell>
          <cell r="X118" t="e">
            <v>#N/A</v>
          </cell>
          <cell r="Z118" t="e">
            <v>#N/A</v>
          </cell>
          <cell r="AB118" t="e">
            <v>#N/A</v>
          </cell>
          <cell r="AD118">
            <v>0</v>
          </cell>
          <cell r="AF118">
            <v>0</v>
          </cell>
        </row>
        <row r="119">
          <cell r="B119" t="str">
            <v>CBECC-Com 2013 2(601)</v>
          </cell>
          <cell r="D119" t="e">
            <v>#N/A</v>
          </cell>
          <cell r="F119" t="e">
            <v>#N/A</v>
          </cell>
          <cell r="H119" t="e">
            <v>#N/A</v>
          </cell>
          <cell r="J119" t="e">
            <v>#N/A</v>
          </cell>
          <cell r="L119" t="e">
            <v>#N/A</v>
          </cell>
          <cell r="N119" t="e">
            <v>#N/A</v>
          </cell>
          <cell r="P119" t="e">
            <v>#N/A</v>
          </cell>
          <cell r="R119" t="e">
            <v>#N/A</v>
          </cell>
          <cell r="T119" t="e">
            <v>#N/A</v>
          </cell>
          <cell r="V119" t="e">
            <v>#N/A</v>
          </cell>
          <cell r="X119" t="e">
            <v>#N/A</v>
          </cell>
          <cell r="Z119" t="e">
            <v>#N/A</v>
          </cell>
          <cell r="AB119" t="e">
            <v>#N/A</v>
          </cell>
          <cell r="AD119">
            <v>0</v>
          </cell>
          <cell r="AF119">
            <v>0</v>
          </cell>
        </row>
        <row r="120">
          <cell r="B120" t="str">
            <v>CBECC-Com 2013 2(601)</v>
          </cell>
          <cell r="D120" t="e">
            <v>#N/A</v>
          </cell>
          <cell r="F120" t="e">
            <v>#N/A</v>
          </cell>
          <cell r="H120" t="e">
            <v>#N/A</v>
          </cell>
          <cell r="J120" t="e">
            <v>#N/A</v>
          </cell>
          <cell r="L120" t="e">
            <v>#N/A</v>
          </cell>
          <cell r="N120" t="e">
            <v>#N/A</v>
          </cell>
          <cell r="P120" t="e">
            <v>#N/A</v>
          </cell>
          <cell r="R120" t="e">
            <v>#N/A</v>
          </cell>
          <cell r="T120" t="e">
            <v>#N/A</v>
          </cell>
          <cell r="V120" t="e">
            <v>#N/A</v>
          </cell>
          <cell r="X120" t="e">
            <v>#N/A</v>
          </cell>
          <cell r="Z120" t="e">
            <v>#N/A</v>
          </cell>
          <cell r="AB120" t="e">
            <v>#N/A</v>
          </cell>
          <cell r="AD120">
            <v>0</v>
          </cell>
          <cell r="AF120">
            <v>0</v>
          </cell>
        </row>
        <row r="121">
          <cell r="B121" t="str">
            <v>CBECC-Com 2013 2(601)</v>
          </cell>
          <cell r="D121" t="e">
            <v>#N/A</v>
          </cell>
          <cell r="F121" t="e">
            <v>#N/A</v>
          </cell>
          <cell r="H121" t="e">
            <v>#N/A</v>
          </cell>
          <cell r="J121" t="e">
            <v>#N/A</v>
          </cell>
          <cell r="L121" t="e">
            <v>#N/A</v>
          </cell>
          <cell r="N121" t="e">
            <v>#N/A</v>
          </cell>
          <cell r="P121" t="e">
            <v>#N/A</v>
          </cell>
          <cell r="R121" t="e">
            <v>#N/A</v>
          </cell>
          <cell r="T121" t="e">
            <v>#N/A</v>
          </cell>
          <cell r="V121" t="e">
            <v>#N/A</v>
          </cell>
          <cell r="X121" t="e">
            <v>#N/A</v>
          </cell>
          <cell r="Z121" t="e">
            <v>#N/A</v>
          </cell>
          <cell r="AB121" t="e">
            <v>#N/A</v>
          </cell>
          <cell r="AD121">
            <v>0</v>
          </cell>
          <cell r="AF121">
            <v>0</v>
          </cell>
        </row>
        <row r="122">
          <cell r="B122" t="str">
            <v>CBECC-Com 2013 2(601)</v>
          </cell>
          <cell r="D122" t="e">
            <v>#N/A</v>
          </cell>
          <cell r="F122" t="e">
            <v>#N/A</v>
          </cell>
          <cell r="H122" t="e">
            <v>#N/A</v>
          </cell>
          <cell r="J122" t="e">
            <v>#N/A</v>
          </cell>
          <cell r="L122" t="e">
            <v>#N/A</v>
          </cell>
          <cell r="N122" t="e">
            <v>#N/A</v>
          </cell>
          <cell r="P122" t="e">
            <v>#N/A</v>
          </cell>
          <cell r="R122" t="e">
            <v>#N/A</v>
          </cell>
          <cell r="T122" t="e">
            <v>#N/A</v>
          </cell>
          <cell r="V122" t="e">
            <v>#N/A</v>
          </cell>
          <cell r="X122" t="e">
            <v>#N/A</v>
          </cell>
          <cell r="Z122" t="e">
            <v>#N/A</v>
          </cell>
          <cell r="AB122" t="e">
            <v>#N/A</v>
          </cell>
          <cell r="AD122">
            <v>0</v>
          </cell>
          <cell r="AF122">
            <v>0</v>
          </cell>
        </row>
        <row r="123">
          <cell r="B123" t="str">
            <v>CBECC-Com 2013 2(601)</v>
          </cell>
          <cell r="D123" t="e">
            <v>#N/A</v>
          </cell>
          <cell r="F123" t="e">
            <v>#N/A</v>
          </cell>
          <cell r="H123" t="e">
            <v>#N/A</v>
          </cell>
          <cell r="J123" t="e">
            <v>#N/A</v>
          </cell>
          <cell r="L123" t="e">
            <v>#N/A</v>
          </cell>
          <cell r="N123" t="e">
            <v>#N/A</v>
          </cell>
          <cell r="P123" t="e">
            <v>#N/A</v>
          </cell>
          <cell r="R123" t="e">
            <v>#N/A</v>
          </cell>
          <cell r="T123" t="e">
            <v>#N/A</v>
          </cell>
          <cell r="V123" t="e">
            <v>#N/A</v>
          </cell>
          <cell r="X123" t="e">
            <v>#N/A</v>
          </cell>
          <cell r="Z123" t="e">
            <v>#N/A</v>
          </cell>
          <cell r="AB123" t="e">
            <v>#N/A</v>
          </cell>
          <cell r="AD123">
            <v>0</v>
          </cell>
          <cell r="AF123">
            <v>0</v>
          </cell>
        </row>
        <row r="124">
          <cell r="B124" t="str">
            <v>CBECC-Com 2013 2(601)</v>
          </cell>
          <cell r="D124" t="e">
            <v>#N/A</v>
          </cell>
          <cell r="F124" t="e">
            <v>#N/A</v>
          </cell>
          <cell r="H124" t="e">
            <v>#N/A</v>
          </cell>
          <cell r="J124" t="e">
            <v>#N/A</v>
          </cell>
          <cell r="L124" t="e">
            <v>#N/A</v>
          </cell>
          <cell r="N124" t="e">
            <v>#N/A</v>
          </cell>
          <cell r="P124" t="e">
            <v>#N/A</v>
          </cell>
          <cell r="R124" t="e">
            <v>#N/A</v>
          </cell>
          <cell r="T124" t="e">
            <v>#N/A</v>
          </cell>
          <cell r="V124" t="e">
            <v>#N/A</v>
          </cell>
          <cell r="X124" t="e">
            <v>#N/A</v>
          </cell>
          <cell r="Z124" t="e">
            <v>#N/A</v>
          </cell>
          <cell r="AB124" t="e">
            <v>#N/A</v>
          </cell>
          <cell r="AD124">
            <v>0</v>
          </cell>
          <cell r="AF124">
            <v>0</v>
          </cell>
        </row>
        <row r="125">
          <cell r="B125" t="str">
            <v>CBECC-Com 2013 2(601)</v>
          </cell>
          <cell r="D125" t="e">
            <v>#N/A</v>
          </cell>
          <cell r="F125" t="e">
            <v>#N/A</v>
          </cell>
          <cell r="H125" t="e">
            <v>#N/A</v>
          </cell>
          <cell r="J125" t="e">
            <v>#N/A</v>
          </cell>
          <cell r="L125" t="e">
            <v>#N/A</v>
          </cell>
          <cell r="N125" t="e">
            <v>#N/A</v>
          </cell>
          <cell r="P125" t="e">
            <v>#N/A</v>
          </cell>
          <cell r="R125" t="e">
            <v>#N/A</v>
          </cell>
          <cell r="T125" t="e">
            <v>#N/A</v>
          </cell>
          <cell r="V125" t="e">
            <v>#N/A</v>
          </cell>
          <cell r="X125" t="e">
            <v>#N/A</v>
          </cell>
          <cell r="Z125" t="e">
            <v>#N/A</v>
          </cell>
          <cell r="AB125" t="e">
            <v>#N/A</v>
          </cell>
          <cell r="AD125">
            <v>0</v>
          </cell>
          <cell r="AF125">
            <v>0</v>
          </cell>
        </row>
        <row r="126">
          <cell r="B126" t="str">
            <v>CBECC-Com 2013 2(601)</v>
          </cell>
          <cell r="D126" t="e">
            <v>#N/A</v>
          </cell>
          <cell r="F126" t="e">
            <v>#N/A</v>
          </cell>
          <cell r="H126" t="e">
            <v>#N/A</v>
          </cell>
          <cell r="J126" t="e">
            <v>#N/A</v>
          </cell>
          <cell r="L126" t="e">
            <v>#N/A</v>
          </cell>
          <cell r="N126" t="e">
            <v>#N/A</v>
          </cell>
          <cell r="P126" t="e">
            <v>#N/A</v>
          </cell>
          <cell r="R126" t="e">
            <v>#N/A</v>
          </cell>
          <cell r="T126" t="e">
            <v>#N/A</v>
          </cell>
          <cell r="V126" t="e">
            <v>#N/A</v>
          </cell>
          <cell r="X126" t="e">
            <v>#N/A</v>
          </cell>
          <cell r="Z126" t="e">
            <v>#N/A</v>
          </cell>
          <cell r="AB126" t="e">
            <v>#N/A</v>
          </cell>
          <cell r="AD126">
            <v>0</v>
          </cell>
          <cell r="AF126">
            <v>0</v>
          </cell>
        </row>
        <row r="127">
          <cell r="B127" t="str">
            <v>CBECC-Com 2013 2(601)</v>
          </cell>
          <cell r="D127" t="e">
            <v>#N/A</v>
          </cell>
          <cell r="F127" t="e">
            <v>#N/A</v>
          </cell>
          <cell r="H127" t="e">
            <v>#N/A</v>
          </cell>
          <cell r="J127" t="e">
            <v>#N/A</v>
          </cell>
          <cell r="L127" t="e">
            <v>#N/A</v>
          </cell>
          <cell r="N127" t="e">
            <v>#N/A</v>
          </cell>
          <cell r="P127" t="e">
            <v>#N/A</v>
          </cell>
          <cell r="R127" t="e">
            <v>#N/A</v>
          </cell>
          <cell r="T127" t="e">
            <v>#N/A</v>
          </cell>
          <cell r="V127" t="e">
            <v>#N/A</v>
          </cell>
          <cell r="X127" t="e">
            <v>#N/A</v>
          </cell>
          <cell r="Z127" t="e">
            <v>#N/A</v>
          </cell>
          <cell r="AB127" t="e">
            <v>#N/A</v>
          </cell>
          <cell r="AD127">
            <v>0</v>
          </cell>
          <cell r="AF127">
            <v>0</v>
          </cell>
        </row>
        <row r="128">
          <cell r="B128" t="str">
            <v>CBECC-Com 2013 2(601)</v>
          </cell>
          <cell r="D128">
            <v>411.65300000000002</v>
          </cell>
          <cell r="F128">
            <v>14.364711111111111</v>
          </cell>
          <cell r="H128">
            <v>7.5256000000000003E-2</v>
          </cell>
          <cell r="J128">
            <v>56.538298035573334</v>
          </cell>
          <cell r="L128">
            <v>1.8012316379555555</v>
          </cell>
          <cell r="N128">
            <v>23.997061095217777</v>
          </cell>
          <cell r="P128">
            <v>9.9544150880284441</v>
          </cell>
          <cell r="R128">
            <v>0</v>
          </cell>
          <cell r="T128">
            <v>12.407744898428444</v>
          </cell>
          <cell r="V128">
            <v>13.261796358371557</v>
          </cell>
          <cell r="X128">
            <v>0</v>
          </cell>
          <cell r="Z128">
            <v>0</v>
          </cell>
          <cell r="AB128">
            <v>7.5237938560000002</v>
          </cell>
          <cell r="AD128">
            <v>0</v>
          </cell>
          <cell r="AF128">
            <v>0</v>
          </cell>
        </row>
        <row r="129">
          <cell r="B129" t="str">
            <v>CBECC-Com 2013 2(601)</v>
          </cell>
          <cell r="D129" t="e">
            <v>#N/A</v>
          </cell>
          <cell r="F129" t="e">
            <v>#N/A</v>
          </cell>
          <cell r="H129" t="e">
            <v>#N/A</v>
          </cell>
          <cell r="J129" t="e">
            <v>#N/A</v>
          </cell>
          <cell r="L129" t="e">
            <v>#N/A</v>
          </cell>
          <cell r="N129" t="e">
            <v>#N/A</v>
          </cell>
          <cell r="P129" t="e">
            <v>#N/A</v>
          </cell>
          <cell r="R129" t="e">
            <v>#N/A</v>
          </cell>
          <cell r="T129" t="e">
            <v>#N/A</v>
          </cell>
          <cell r="V129" t="e">
            <v>#N/A</v>
          </cell>
          <cell r="X129" t="e">
            <v>#N/A</v>
          </cell>
          <cell r="Z129" t="e">
            <v>#N/A</v>
          </cell>
          <cell r="AB129" t="e">
            <v>#N/A</v>
          </cell>
          <cell r="AD129">
            <v>0</v>
          </cell>
          <cell r="AF129">
            <v>0</v>
          </cell>
        </row>
        <row r="130">
          <cell r="B130" t="str">
            <v>CBECC-Com 2013 2(601)</v>
          </cell>
          <cell r="D130">
            <v>337.63600000000002</v>
          </cell>
          <cell r="F130">
            <v>13.700355555555555</v>
          </cell>
          <cell r="H130">
            <v>0.10848888888888888</v>
          </cell>
          <cell r="J130">
            <v>57.593792786236442</v>
          </cell>
          <cell r="L130">
            <v>21.993906499911109</v>
          </cell>
          <cell r="N130">
            <v>4.6083777846648886</v>
          </cell>
          <cell r="P130">
            <v>9.9452402183928879</v>
          </cell>
          <cell r="R130">
            <v>0</v>
          </cell>
          <cell r="T130">
            <v>12.407744898428444</v>
          </cell>
          <cell r="V130">
            <v>10.199983127711999</v>
          </cell>
          <cell r="X130">
            <v>0</v>
          </cell>
          <cell r="Z130">
            <v>0</v>
          </cell>
          <cell r="AB130">
            <v>10.846285155555556</v>
          </cell>
          <cell r="AD130">
            <v>0</v>
          </cell>
          <cell r="AF130">
            <v>0</v>
          </cell>
        </row>
        <row r="131">
          <cell r="B131" t="str">
            <v>CBECC-Com 2013 2(601)</v>
          </cell>
          <cell r="D131" t="e">
            <v>#N/A</v>
          </cell>
          <cell r="F131" t="e">
            <v>#N/A</v>
          </cell>
          <cell r="H131" t="e">
            <v>#N/A</v>
          </cell>
          <cell r="J131" t="e">
            <v>#N/A</v>
          </cell>
          <cell r="L131" t="e">
            <v>#N/A</v>
          </cell>
          <cell r="N131" t="e">
            <v>#N/A</v>
          </cell>
          <cell r="P131" t="e">
            <v>#N/A</v>
          </cell>
          <cell r="R131" t="e">
            <v>#N/A</v>
          </cell>
          <cell r="T131" t="e">
            <v>#N/A</v>
          </cell>
          <cell r="V131" t="e">
            <v>#N/A</v>
          </cell>
          <cell r="X131" t="e">
            <v>#N/A</v>
          </cell>
          <cell r="Z131" t="e">
            <v>#N/A</v>
          </cell>
          <cell r="AB131" t="e">
            <v>#N/A</v>
          </cell>
          <cell r="AD131">
            <v>0</v>
          </cell>
          <cell r="AF131">
            <v>0</v>
          </cell>
        </row>
        <row r="132">
          <cell r="B132" t="str">
            <v>CBECC-Com 2013 2(601)</v>
          </cell>
          <cell r="D132">
            <v>255.49799999999999</v>
          </cell>
          <cell r="F132">
            <v>9.023244444444444</v>
          </cell>
          <cell r="H132">
            <v>9.0031111111111117E-2</v>
          </cell>
          <cell r="J132">
            <v>39.789492605080888</v>
          </cell>
          <cell r="L132">
            <v>3.2244131517048888</v>
          </cell>
          <cell r="N132">
            <v>7.5217401081137769</v>
          </cell>
          <cell r="P132">
            <v>9.8424058531057792</v>
          </cell>
          <cell r="R132">
            <v>0</v>
          </cell>
          <cell r="T132">
            <v>12.407744898428444</v>
          </cell>
          <cell r="V132">
            <v>10.199983127711999</v>
          </cell>
          <cell r="X132">
            <v>0</v>
          </cell>
          <cell r="Z132">
            <v>0</v>
          </cell>
          <cell r="AB132">
            <v>9.0009503644444457</v>
          </cell>
          <cell r="AD132">
            <v>0</v>
          </cell>
          <cell r="AF132">
            <v>0</v>
          </cell>
        </row>
        <row r="133">
          <cell r="B133" t="str">
            <v>CBECC-Com 2013 2(601)</v>
          </cell>
          <cell r="D133" t="e">
            <v>#N/A</v>
          </cell>
          <cell r="F133" t="e">
            <v>#N/A</v>
          </cell>
          <cell r="H133" t="e">
            <v>#N/A</v>
          </cell>
          <cell r="J133" t="e">
            <v>#N/A</v>
          </cell>
          <cell r="L133" t="e">
            <v>#N/A</v>
          </cell>
          <cell r="N133" t="e">
            <v>#N/A</v>
          </cell>
          <cell r="P133" t="e">
            <v>#N/A</v>
          </cell>
          <cell r="R133" t="e">
            <v>#N/A</v>
          </cell>
          <cell r="T133" t="e">
            <v>#N/A</v>
          </cell>
          <cell r="V133" t="e">
            <v>#N/A</v>
          </cell>
          <cell r="X133" t="e">
            <v>#N/A</v>
          </cell>
          <cell r="Z133" t="e">
            <v>#N/A</v>
          </cell>
          <cell r="AB133" t="e">
            <v>#N/A</v>
          </cell>
          <cell r="AD133">
            <v>0</v>
          </cell>
          <cell r="AF133">
            <v>0</v>
          </cell>
        </row>
        <row r="134">
          <cell r="B134" t="str">
            <v>CBECC-Com 2013 2b(609)</v>
          </cell>
          <cell r="D134">
            <v>411.65300000000002</v>
          </cell>
          <cell r="F134">
            <v>14.364711111111111</v>
          </cell>
          <cell r="H134">
            <v>7.5256000000000003E-2</v>
          </cell>
          <cell r="J134">
            <v>56.538298035573334</v>
          </cell>
          <cell r="L134">
            <v>1.8012316379555555</v>
          </cell>
          <cell r="N134">
            <v>23.997061095217777</v>
          </cell>
          <cell r="P134">
            <v>9.9544150880284441</v>
          </cell>
          <cell r="R134">
            <v>0</v>
          </cell>
          <cell r="T134">
            <v>12.407744898428444</v>
          </cell>
          <cell r="V134">
            <v>13.261796358371557</v>
          </cell>
          <cell r="X134">
            <v>0</v>
          </cell>
          <cell r="Z134">
            <v>0</v>
          </cell>
          <cell r="AB134">
            <v>7.5237938560000002</v>
          </cell>
          <cell r="AD134">
            <v>0</v>
          </cell>
          <cell r="AF134">
            <v>0</v>
          </cell>
        </row>
        <row r="135">
          <cell r="B135" t="str">
            <v>CBECC-Com 2013 2b(609)</v>
          </cell>
          <cell r="D135">
            <v>290.28100000000001</v>
          </cell>
          <cell r="F135">
            <v>9.9569777777777784</v>
          </cell>
          <cell r="H135">
            <v>0.11257911111111112</v>
          </cell>
          <cell r="J135">
            <v>45.229938380980265</v>
          </cell>
          <cell r="L135">
            <v>3.7320244599488079</v>
          </cell>
          <cell r="N135">
            <v>12.107112475857777</v>
          </cell>
          <cell r="P135">
            <v>9.9544150880284441</v>
          </cell>
          <cell r="R135">
            <v>0</v>
          </cell>
          <cell r="T135">
            <v>12.407744898428444</v>
          </cell>
          <cell r="V135">
            <v>9.4612620538488876</v>
          </cell>
          <cell r="X135">
            <v>2.1403226876266666</v>
          </cell>
          <cell r="Z135">
            <v>0.31091889211413337</v>
          </cell>
          <cell r="AB135">
            <v>7.5238827235555545</v>
          </cell>
          <cell r="AD135">
            <v>0</v>
          </cell>
          <cell r="AF135">
            <v>0</v>
          </cell>
        </row>
        <row r="136">
          <cell r="B136" t="str">
            <v>CBECC-Com 2013 2b(609)</v>
          </cell>
          <cell r="D136">
            <v>337.63600000000002</v>
          </cell>
          <cell r="F136">
            <v>13.700355555555555</v>
          </cell>
          <cell r="H136">
            <v>0.10848888888888888</v>
          </cell>
          <cell r="J136">
            <v>57.593792786236442</v>
          </cell>
          <cell r="L136">
            <v>21.993906499911109</v>
          </cell>
          <cell r="N136">
            <v>4.6083777846648886</v>
          </cell>
          <cell r="P136">
            <v>9.9452402183928879</v>
          </cell>
          <cell r="R136">
            <v>0</v>
          </cell>
          <cell r="T136">
            <v>12.407744898428444</v>
          </cell>
          <cell r="V136">
            <v>10.199983127711999</v>
          </cell>
          <cell r="X136">
            <v>0</v>
          </cell>
          <cell r="Z136">
            <v>0</v>
          </cell>
          <cell r="AB136">
            <v>10.846285155555556</v>
          </cell>
          <cell r="AD136">
            <v>0</v>
          </cell>
          <cell r="AF136">
            <v>0</v>
          </cell>
        </row>
        <row r="137">
          <cell r="B137" t="str">
            <v>CBECC-Com 2013 2b(609)</v>
          </cell>
          <cell r="D137">
            <v>227.82</v>
          </cell>
          <cell r="F137">
            <v>5.7140444444444443</v>
          </cell>
          <cell r="H137">
            <v>0.4295875555555555</v>
          </cell>
          <cell r="J137">
            <v>62.445601959445021</v>
          </cell>
          <cell r="L137">
            <v>32.108355837796232</v>
          </cell>
          <cell r="N137">
            <v>2.2652070701866664</v>
          </cell>
          <cell r="P137">
            <v>9.9452402183928879</v>
          </cell>
          <cell r="R137">
            <v>0</v>
          </cell>
          <cell r="T137">
            <v>12.407744898428444</v>
          </cell>
          <cell r="V137">
            <v>6.3074878158008882</v>
          </cell>
          <cell r="X137">
            <v>0.90424178811804445</v>
          </cell>
          <cell r="Z137">
            <v>6.8739639816960005E-2</v>
          </cell>
          <cell r="AB137">
            <v>10.846329589333335</v>
          </cell>
          <cell r="AD137">
            <v>0</v>
          </cell>
          <cell r="AF137">
            <v>0</v>
          </cell>
        </row>
        <row r="138">
          <cell r="B138" t="str">
            <v>CBECC-Com 2013 2b(609)</v>
          </cell>
          <cell r="D138">
            <v>255.49799999999999</v>
          </cell>
          <cell r="F138">
            <v>9.023244444444444</v>
          </cell>
          <cell r="H138">
            <v>9.0031111111111117E-2</v>
          </cell>
          <cell r="J138">
            <v>39.789492605080888</v>
          </cell>
          <cell r="L138">
            <v>3.2244131517048888</v>
          </cell>
          <cell r="N138">
            <v>7.5217401081137769</v>
          </cell>
          <cell r="P138">
            <v>9.8424058531057792</v>
          </cell>
          <cell r="R138">
            <v>0</v>
          </cell>
          <cell r="T138">
            <v>12.407744898428444</v>
          </cell>
          <cell r="V138">
            <v>10.199983127711999</v>
          </cell>
          <cell r="X138">
            <v>0</v>
          </cell>
          <cell r="Z138">
            <v>0</v>
          </cell>
          <cell r="AB138">
            <v>9.0009503644444457</v>
          </cell>
          <cell r="AD138">
            <v>0</v>
          </cell>
          <cell r="AF138">
            <v>0</v>
          </cell>
        </row>
        <row r="139">
          <cell r="B139" t="str">
            <v>CBECC-Com 2013 2b(609)</v>
          </cell>
          <cell r="D139">
            <v>196.01900000000001</v>
          </cell>
          <cell r="F139">
            <v>6.2341333333333333</v>
          </cell>
          <cell r="H139">
            <v>0.15516666666666667</v>
          </cell>
          <cell r="J139">
            <v>36.784641975451379</v>
          </cell>
          <cell r="L139">
            <v>6.5132143311643675</v>
          </cell>
          <cell r="N139">
            <v>3.9602680266240005</v>
          </cell>
          <cell r="P139">
            <v>9.8424058531057792</v>
          </cell>
          <cell r="R139">
            <v>0</v>
          </cell>
          <cell r="T139">
            <v>12.407744898428444</v>
          </cell>
          <cell r="V139">
            <v>6.3074878158008882</v>
          </cell>
          <cell r="X139">
            <v>1.11986487312</v>
          </cell>
          <cell r="Z139">
            <v>4.0450711191893335E-2</v>
          </cell>
          <cell r="AB139">
            <v>9.0009503644444457</v>
          </cell>
          <cell r="AD139">
            <v>0</v>
          </cell>
          <cell r="AF139">
            <v>0</v>
          </cell>
        </row>
        <row r="140">
          <cell r="AF140">
            <v>0</v>
          </cell>
        </row>
        <row r="141">
          <cell r="B141" t="str">
            <v>CBECC-Com 2013 2(601)</v>
          </cell>
          <cell r="D141" t="e">
            <v>#N/A</v>
          </cell>
          <cell r="F141" t="e">
            <v>#N/A</v>
          </cell>
          <cell r="H141" t="e">
            <v>#N/A</v>
          </cell>
          <cell r="J141" t="e">
            <v>#N/A</v>
          </cell>
          <cell r="L141" t="e">
            <v>#N/A</v>
          </cell>
          <cell r="N141" t="e">
            <v>#N/A</v>
          </cell>
          <cell r="P141" t="e">
            <v>#N/A</v>
          </cell>
          <cell r="R141" t="e">
            <v>#N/A</v>
          </cell>
          <cell r="T141" t="e">
            <v>#N/A</v>
          </cell>
          <cell r="V141" t="e">
            <v>#N/A</v>
          </cell>
          <cell r="X141" t="e">
            <v>#N/A</v>
          </cell>
          <cell r="Z141" t="e">
            <v>#N/A</v>
          </cell>
          <cell r="AB141" t="e">
            <v>#N/A</v>
          </cell>
          <cell r="AD141">
            <v>0</v>
          </cell>
          <cell r="AF141">
            <v>0</v>
          </cell>
        </row>
        <row r="142">
          <cell r="B142" t="str">
            <v>CBECC-Com 2013 2(601)</v>
          </cell>
          <cell r="D142" t="e">
            <v>#N/A</v>
          </cell>
          <cell r="F142" t="e">
            <v>#N/A</v>
          </cell>
          <cell r="H142" t="e">
            <v>#N/A</v>
          </cell>
          <cell r="J142" t="e">
            <v>#N/A</v>
          </cell>
          <cell r="L142" t="e">
            <v>#N/A</v>
          </cell>
          <cell r="N142" t="e">
            <v>#N/A</v>
          </cell>
          <cell r="P142" t="e">
            <v>#N/A</v>
          </cell>
          <cell r="R142" t="e">
            <v>#N/A</v>
          </cell>
          <cell r="T142" t="e">
            <v>#N/A</v>
          </cell>
          <cell r="V142" t="e">
            <v>#N/A</v>
          </cell>
          <cell r="X142" t="e">
            <v>#N/A</v>
          </cell>
          <cell r="Z142" t="e">
            <v>#N/A</v>
          </cell>
          <cell r="AB142" t="e">
            <v>#N/A</v>
          </cell>
          <cell r="AD142">
            <v>0</v>
          </cell>
          <cell r="AF142">
            <v>0</v>
          </cell>
        </row>
        <row r="143">
          <cell r="B143" t="str">
            <v>CBECC-Com 2013 2(601)</v>
          </cell>
          <cell r="D143" t="e">
            <v>#N/A</v>
          </cell>
          <cell r="F143" t="e">
            <v>#N/A</v>
          </cell>
          <cell r="H143" t="e">
            <v>#N/A</v>
          </cell>
          <cell r="J143" t="e">
            <v>#N/A</v>
          </cell>
          <cell r="L143" t="e">
            <v>#N/A</v>
          </cell>
          <cell r="N143" t="e">
            <v>#N/A</v>
          </cell>
          <cell r="P143" t="e">
            <v>#N/A</v>
          </cell>
          <cell r="R143" t="e">
            <v>#N/A</v>
          </cell>
          <cell r="T143" t="e">
            <v>#N/A</v>
          </cell>
          <cell r="V143" t="e">
            <v>#N/A</v>
          </cell>
          <cell r="X143" t="e">
            <v>#N/A</v>
          </cell>
          <cell r="Z143" t="e">
            <v>#N/A</v>
          </cell>
          <cell r="AB143" t="e">
            <v>#N/A</v>
          </cell>
          <cell r="AD143">
            <v>0</v>
          </cell>
          <cell r="AF143">
            <v>0</v>
          </cell>
        </row>
        <row r="144">
          <cell r="B144" t="str">
            <v>CBECC-Com 2013 2(601)</v>
          </cell>
          <cell r="D144" t="e">
            <v>#N/A</v>
          </cell>
          <cell r="F144" t="e">
            <v>#N/A</v>
          </cell>
          <cell r="H144" t="e">
            <v>#N/A</v>
          </cell>
          <cell r="J144" t="e">
            <v>#N/A</v>
          </cell>
          <cell r="L144" t="e">
            <v>#N/A</v>
          </cell>
          <cell r="N144" t="e">
            <v>#N/A</v>
          </cell>
          <cell r="P144" t="e">
            <v>#N/A</v>
          </cell>
          <cell r="R144" t="e">
            <v>#N/A</v>
          </cell>
          <cell r="T144" t="e">
            <v>#N/A</v>
          </cell>
          <cell r="V144" t="e">
            <v>#N/A</v>
          </cell>
          <cell r="X144" t="e">
            <v>#N/A</v>
          </cell>
          <cell r="Z144" t="e">
            <v>#N/A</v>
          </cell>
          <cell r="AB144" t="e">
            <v>#N/A</v>
          </cell>
          <cell r="AD144">
            <v>0</v>
          </cell>
          <cell r="AF144">
            <v>0</v>
          </cell>
        </row>
        <row r="145">
          <cell r="B145" t="str">
            <v>CBECC-Com 2013 2(601)</v>
          </cell>
          <cell r="D145" t="e">
            <v>#N/A</v>
          </cell>
          <cell r="F145" t="e">
            <v>#N/A</v>
          </cell>
          <cell r="H145" t="e">
            <v>#N/A</v>
          </cell>
          <cell r="J145" t="e">
            <v>#N/A</v>
          </cell>
          <cell r="L145" t="e">
            <v>#N/A</v>
          </cell>
          <cell r="N145" t="e">
            <v>#N/A</v>
          </cell>
          <cell r="P145" t="e">
            <v>#N/A</v>
          </cell>
          <cell r="R145" t="e">
            <v>#N/A</v>
          </cell>
          <cell r="T145" t="e">
            <v>#N/A</v>
          </cell>
          <cell r="V145" t="e">
            <v>#N/A</v>
          </cell>
          <cell r="X145" t="e">
            <v>#N/A</v>
          </cell>
          <cell r="Z145" t="e">
            <v>#N/A</v>
          </cell>
          <cell r="AB145" t="e">
            <v>#N/A</v>
          </cell>
          <cell r="AD145">
            <v>0</v>
          </cell>
          <cell r="AF145">
            <v>0</v>
          </cell>
        </row>
        <row r="146">
          <cell r="B146" t="str">
            <v>CBECC-Com 2013 2(601)</v>
          </cell>
          <cell r="D146" t="e">
            <v>#N/A</v>
          </cell>
          <cell r="F146" t="e">
            <v>#N/A</v>
          </cell>
          <cell r="H146" t="e">
            <v>#N/A</v>
          </cell>
          <cell r="J146" t="e">
            <v>#N/A</v>
          </cell>
          <cell r="L146" t="e">
            <v>#N/A</v>
          </cell>
          <cell r="N146" t="e">
            <v>#N/A</v>
          </cell>
          <cell r="P146" t="e">
            <v>#N/A</v>
          </cell>
          <cell r="R146" t="e">
            <v>#N/A</v>
          </cell>
          <cell r="T146" t="e">
            <v>#N/A</v>
          </cell>
          <cell r="V146" t="e">
            <v>#N/A</v>
          </cell>
          <cell r="X146" t="e">
            <v>#N/A</v>
          </cell>
          <cell r="Z146" t="e">
            <v>#N/A</v>
          </cell>
          <cell r="AB146" t="e">
            <v>#N/A</v>
          </cell>
          <cell r="AD146">
            <v>0</v>
          </cell>
          <cell r="AF146">
            <v>0</v>
          </cell>
        </row>
        <row r="147">
          <cell r="B147" t="str">
            <v>CBECC-Com 2013 2(601)</v>
          </cell>
          <cell r="D147" t="e">
            <v>#N/A</v>
          </cell>
          <cell r="F147" t="e">
            <v>#N/A</v>
          </cell>
          <cell r="H147" t="e">
            <v>#N/A</v>
          </cell>
          <cell r="J147" t="e">
            <v>#N/A</v>
          </cell>
          <cell r="L147" t="e">
            <v>#N/A</v>
          </cell>
          <cell r="N147" t="e">
            <v>#N/A</v>
          </cell>
          <cell r="P147" t="e">
            <v>#N/A</v>
          </cell>
          <cell r="R147" t="e">
            <v>#N/A</v>
          </cell>
          <cell r="T147" t="e">
            <v>#N/A</v>
          </cell>
          <cell r="V147" t="e">
            <v>#N/A</v>
          </cell>
          <cell r="X147" t="e">
            <v>#N/A</v>
          </cell>
          <cell r="Z147" t="e">
            <v>#N/A</v>
          </cell>
          <cell r="AB147" t="e">
            <v>#N/A</v>
          </cell>
          <cell r="AD147">
            <v>0</v>
          </cell>
          <cell r="AF147">
            <v>0</v>
          </cell>
        </row>
        <row r="148">
          <cell r="B148" t="str">
            <v>CBECC-Com 2013 2(601)</v>
          </cell>
          <cell r="D148" t="e">
            <v>#N/A</v>
          </cell>
          <cell r="F148" t="e">
            <v>#N/A</v>
          </cell>
          <cell r="H148" t="e">
            <v>#N/A</v>
          </cell>
          <cell r="J148" t="e">
            <v>#N/A</v>
          </cell>
          <cell r="L148" t="e">
            <v>#N/A</v>
          </cell>
          <cell r="N148" t="e">
            <v>#N/A</v>
          </cell>
          <cell r="P148" t="e">
            <v>#N/A</v>
          </cell>
          <cell r="R148" t="e">
            <v>#N/A</v>
          </cell>
          <cell r="T148" t="e">
            <v>#N/A</v>
          </cell>
          <cell r="V148" t="e">
            <v>#N/A</v>
          </cell>
          <cell r="X148" t="e">
            <v>#N/A</v>
          </cell>
          <cell r="Z148" t="e">
            <v>#N/A</v>
          </cell>
          <cell r="AB148" t="e">
            <v>#N/A</v>
          </cell>
          <cell r="AD148">
            <v>0</v>
          </cell>
          <cell r="AF148">
            <v>0</v>
          </cell>
        </row>
        <row r="149">
          <cell r="B149" t="str">
            <v>CBECC-Com 2013 2(601)</v>
          </cell>
          <cell r="D149" t="e">
            <v>#N/A</v>
          </cell>
          <cell r="F149" t="e">
            <v>#N/A</v>
          </cell>
          <cell r="H149" t="e">
            <v>#N/A</v>
          </cell>
          <cell r="J149" t="e">
            <v>#N/A</v>
          </cell>
          <cell r="L149" t="e">
            <v>#N/A</v>
          </cell>
          <cell r="N149" t="e">
            <v>#N/A</v>
          </cell>
          <cell r="P149" t="e">
            <v>#N/A</v>
          </cell>
          <cell r="R149" t="e">
            <v>#N/A</v>
          </cell>
          <cell r="T149" t="e">
            <v>#N/A</v>
          </cell>
          <cell r="V149" t="e">
            <v>#N/A</v>
          </cell>
          <cell r="X149" t="e">
            <v>#N/A</v>
          </cell>
          <cell r="Z149" t="e">
            <v>#N/A</v>
          </cell>
          <cell r="AB149" t="e">
            <v>#N/A</v>
          </cell>
          <cell r="AD149">
            <v>0</v>
          </cell>
          <cell r="AF149">
            <v>0</v>
          </cell>
        </row>
        <row r="150">
          <cell r="B150" t="str">
            <v>CBECC-Com 2013 2(601)</v>
          </cell>
          <cell r="D150" t="e">
            <v>#N/A</v>
          </cell>
          <cell r="F150" t="e">
            <v>#N/A</v>
          </cell>
          <cell r="H150" t="e">
            <v>#N/A</v>
          </cell>
          <cell r="J150" t="e">
            <v>#N/A</v>
          </cell>
          <cell r="L150" t="e">
            <v>#N/A</v>
          </cell>
          <cell r="N150" t="e">
            <v>#N/A</v>
          </cell>
          <cell r="P150" t="e">
            <v>#N/A</v>
          </cell>
          <cell r="R150" t="e">
            <v>#N/A</v>
          </cell>
          <cell r="T150" t="e">
            <v>#N/A</v>
          </cell>
          <cell r="V150" t="e">
            <v>#N/A</v>
          </cell>
          <cell r="X150" t="e">
            <v>#N/A</v>
          </cell>
          <cell r="Z150" t="e">
            <v>#N/A</v>
          </cell>
          <cell r="AB150" t="e">
            <v>#N/A</v>
          </cell>
          <cell r="AD150">
            <v>0</v>
          </cell>
          <cell r="AF150">
            <v>0</v>
          </cell>
        </row>
        <row r="151">
          <cell r="B151" t="str">
            <v>CBECC-Com 2013 2(601)</v>
          </cell>
          <cell r="D151" t="e">
            <v>#N/A</v>
          </cell>
          <cell r="F151" t="e">
            <v>#N/A</v>
          </cell>
          <cell r="H151" t="e">
            <v>#N/A</v>
          </cell>
          <cell r="J151" t="e">
            <v>#N/A</v>
          </cell>
          <cell r="L151" t="e">
            <v>#N/A</v>
          </cell>
          <cell r="N151" t="e">
            <v>#N/A</v>
          </cell>
          <cell r="P151" t="e">
            <v>#N/A</v>
          </cell>
          <cell r="R151" t="e">
            <v>#N/A</v>
          </cell>
          <cell r="T151" t="e">
            <v>#N/A</v>
          </cell>
          <cell r="V151" t="e">
            <v>#N/A</v>
          </cell>
          <cell r="X151" t="e">
            <v>#N/A</v>
          </cell>
          <cell r="Z151" t="e">
            <v>#N/A</v>
          </cell>
          <cell r="AB151" t="e">
            <v>#N/A</v>
          </cell>
          <cell r="AD151">
            <v>0</v>
          </cell>
          <cell r="AF151">
            <v>0</v>
          </cell>
        </row>
        <row r="152">
          <cell r="B152" t="str">
            <v>CBECC-Com 2013 2(601)</v>
          </cell>
          <cell r="D152" t="e">
            <v>#N/A</v>
          </cell>
          <cell r="F152" t="e">
            <v>#N/A</v>
          </cell>
          <cell r="H152" t="e">
            <v>#N/A</v>
          </cell>
          <cell r="J152" t="e">
            <v>#N/A</v>
          </cell>
          <cell r="L152" t="e">
            <v>#N/A</v>
          </cell>
          <cell r="N152" t="e">
            <v>#N/A</v>
          </cell>
          <cell r="P152" t="e">
            <v>#N/A</v>
          </cell>
          <cell r="R152" t="e">
            <v>#N/A</v>
          </cell>
          <cell r="T152" t="e">
            <v>#N/A</v>
          </cell>
          <cell r="V152" t="e">
            <v>#N/A</v>
          </cell>
          <cell r="X152" t="e">
            <v>#N/A</v>
          </cell>
          <cell r="Z152" t="e">
            <v>#N/A</v>
          </cell>
          <cell r="AB152" t="e">
            <v>#N/A</v>
          </cell>
          <cell r="AD152">
            <v>0</v>
          </cell>
          <cell r="AF152">
            <v>0</v>
          </cell>
        </row>
        <row r="153">
          <cell r="B153" t="str">
            <v>CBECC-Com 2013 2(601)</v>
          </cell>
          <cell r="D153" t="e">
            <v>#N/A</v>
          </cell>
          <cell r="F153" t="e">
            <v>#N/A</v>
          </cell>
          <cell r="H153" t="e">
            <v>#N/A</v>
          </cell>
          <cell r="J153" t="e">
            <v>#N/A</v>
          </cell>
          <cell r="L153" t="e">
            <v>#N/A</v>
          </cell>
          <cell r="N153" t="e">
            <v>#N/A</v>
          </cell>
          <cell r="P153" t="e">
            <v>#N/A</v>
          </cell>
          <cell r="R153" t="e">
            <v>#N/A</v>
          </cell>
          <cell r="T153" t="e">
            <v>#N/A</v>
          </cell>
          <cell r="V153" t="e">
            <v>#N/A</v>
          </cell>
          <cell r="X153" t="e">
            <v>#N/A</v>
          </cell>
          <cell r="Z153" t="e">
            <v>#N/A</v>
          </cell>
          <cell r="AB153" t="e">
            <v>#N/A</v>
          </cell>
          <cell r="AD153">
            <v>0</v>
          </cell>
          <cell r="AF153">
            <v>0</v>
          </cell>
        </row>
        <row r="154">
          <cell r="B154" t="str">
            <v>CBECC-Com 2013 2(601)</v>
          </cell>
          <cell r="D154" t="e">
            <v>#N/A</v>
          </cell>
          <cell r="F154" t="e">
            <v>#N/A</v>
          </cell>
          <cell r="H154" t="e">
            <v>#N/A</v>
          </cell>
          <cell r="J154" t="e">
            <v>#N/A</v>
          </cell>
          <cell r="L154" t="e">
            <v>#N/A</v>
          </cell>
          <cell r="N154" t="e">
            <v>#N/A</v>
          </cell>
          <cell r="P154" t="e">
            <v>#N/A</v>
          </cell>
          <cell r="R154" t="e">
            <v>#N/A</v>
          </cell>
          <cell r="T154" t="e">
            <v>#N/A</v>
          </cell>
          <cell r="V154" t="e">
            <v>#N/A</v>
          </cell>
          <cell r="X154" t="e">
            <v>#N/A</v>
          </cell>
          <cell r="Z154" t="e">
            <v>#N/A</v>
          </cell>
          <cell r="AB154" t="e">
            <v>#N/A</v>
          </cell>
          <cell r="AD154">
            <v>0</v>
          </cell>
          <cell r="AF154">
            <v>0</v>
          </cell>
        </row>
        <row r="155">
          <cell r="B155" t="str">
            <v>CBECC-Com 2013 2(601)</v>
          </cell>
          <cell r="D155" t="e">
            <v>#N/A</v>
          </cell>
          <cell r="F155" t="e">
            <v>#N/A</v>
          </cell>
          <cell r="H155" t="e">
            <v>#N/A</v>
          </cell>
          <cell r="J155" t="e">
            <v>#N/A</v>
          </cell>
          <cell r="L155" t="e">
            <v>#N/A</v>
          </cell>
          <cell r="N155" t="e">
            <v>#N/A</v>
          </cell>
          <cell r="P155" t="e">
            <v>#N/A</v>
          </cell>
          <cell r="R155" t="e">
            <v>#N/A</v>
          </cell>
          <cell r="T155" t="e">
            <v>#N/A</v>
          </cell>
          <cell r="V155" t="e">
            <v>#N/A</v>
          </cell>
          <cell r="X155" t="e">
            <v>#N/A</v>
          </cell>
          <cell r="Z155" t="e">
            <v>#N/A</v>
          </cell>
          <cell r="AB155" t="e">
            <v>#N/A</v>
          </cell>
          <cell r="AD155">
            <v>0</v>
          </cell>
          <cell r="AF155">
            <v>0</v>
          </cell>
        </row>
        <row r="156">
          <cell r="B156" t="str">
            <v>CBECC-Com 2013 2(601)</v>
          </cell>
          <cell r="D156" t="e">
            <v>#N/A</v>
          </cell>
          <cell r="F156" t="e">
            <v>#N/A</v>
          </cell>
          <cell r="H156" t="e">
            <v>#N/A</v>
          </cell>
          <cell r="J156" t="e">
            <v>#N/A</v>
          </cell>
          <cell r="L156" t="e">
            <v>#N/A</v>
          </cell>
          <cell r="N156" t="e">
            <v>#N/A</v>
          </cell>
          <cell r="P156" t="e">
            <v>#N/A</v>
          </cell>
          <cell r="R156" t="e">
            <v>#N/A</v>
          </cell>
          <cell r="T156" t="e">
            <v>#N/A</v>
          </cell>
          <cell r="V156" t="e">
            <v>#N/A</v>
          </cell>
          <cell r="X156" t="e">
            <v>#N/A</v>
          </cell>
          <cell r="Z156" t="e">
            <v>#N/A</v>
          </cell>
          <cell r="AB156" t="e">
            <v>#N/A</v>
          </cell>
          <cell r="AD156">
            <v>0</v>
          </cell>
          <cell r="AF156">
            <v>0</v>
          </cell>
        </row>
        <row r="157">
          <cell r="B157" t="str">
            <v>CBECC-Com 2013 2(601)</v>
          </cell>
          <cell r="D157" t="e">
            <v>#N/A</v>
          </cell>
          <cell r="F157" t="e">
            <v>#N/A</v>
          </cell>
          <cell r="H157" t="e">
            <v>#N/A</v>
          </cell>
          <cell r="J157" t="e">
            <v>#N/A</v>
          </cell>
          <cell r="L157" t="e">
            <v>#N/A</v>
          </cell>
          <cell r="N157" t="e">
            <v>#N/A</v>
          </cell>
          <cell r="P157" t="e">
            <v>#N/A</v>
          </cell>
          <cell r="R157" t="e">
            <v>#N/A</v>
          </cell>
          <cell r="T157" t="e">
            <v>#N/A</v>
          </cell>
          <cell r="V157" t="e">
            <v>#N/A</v>
          </cell>
          <cell r="X157" t="e">
            <v>#N/A</v>
          </cell>
          <cell r="Z157" t="e">
            <v>#N/A</v>
          </cell>
          <cell r="AB157" t="e">
            <v>#N/A</v>
          </cell>
          <cell r="AD157">
            <v>0</v>
          </cell>
          <cell r="AF157">
            <v>0</v>
          </cell>
        </row>
        <row r="158">
          <cell r="B158" t="str">
            <v>CBECC-Com 2013 2(601)</v>
          </cell>
          <cell r="D158" t="e">
            <v>#N/A</v>
          </cell>
          <cell r="F158" t="e">
            <v>#N/A</v>
          </cell>
          <cell r="H158" t="e">
            <v>#N/A</v>
          </cell>
          <cell r="J158" t="e">
            <v>#N/A</v>
          </cell>
          <cell r="L158" t="e">
            <v>#N/A</v>
          </cell>
          <cell r="N158" t="e">
            <v>#N/A</v>
          </cell>
          <cell r="P158" t="e">
            <v>#N/A</v>
          </cell>
          <cell r="R158" t="e">
            <v>#N/A</v>
          </cell>
          <cell r="T158" t="e">
            <v>#N/A</v>
          </cell>
          <cell r="V158" t="e">
            <v>#N/A</v>
          </cell>
          <cell r="X158" t="e">
            <v>#N/A</v>
          </cell>
          <cell r="Z158" t="e">
            <v>#N/A</v>
          </cell>
          <cell r="AB158" t="e">
            <v>#N/A</v>
          </cell>
          <cell r="AD158">
            <v>0</v>
          </cell>
          <cell r="AF158">
            <v>0</v>
          </cell>
        </row>
        <row r="159">
          <cell r="B159" t="str">
            <v>CBECC-Com 2013 2(601)</v>
          </cell>
          <cell r="D159" t="e">
            <v>#N/A</v>
          </cell>
          <cell r="F159" t="e">
            <v>#N/A</v>
          </cell>
          <cell r="H159" t="e">
            <v>#N/A</v>
          </cell>
          <cell r="J159" t="e">
            <v>#N/A</v>
          </cell>
          <cell r="L159" t="e">
            <v>#N/A</v>
          </cell>
          <cell r="N159" t="e">
            <v>#N/A</v>
          </cell>
          <cell r="P159" t="e">
            <v>#N/A</v>
          </cell>
          <cell r="R159" t="e">
            <v>#N/A</v>
          </cell>
          <cell r="T159" t="e">
            <v>#N/A</v>
          </cell>
          <cell r="V159" t="e">
            <v>#N/A</v>
          </cell>
          <cell r="X159" t="e">
            <v>#N/A</v>
          </cell>
          <cell r="Z159" t="e">
            <v>#N/A</v>
          </cell>
          <cell r="AB159" t="e">
            <v>#N/A</v>
          </cell>
          <cell r="AD159">
            <v>0</v>
          </cell>
          <cell r="AF159">
            <v>0</v>
          </cell>
        </row>
        <row r="160">
          <cell r="B160" t="str">
            <v>CBECC-Com 2013 2(601)</v>
          </cell>
          <cell r="D160" t="e">
            <v>#N/A</v>
          </cell>
          <cell r="F160" t="e">
            <v>#N/A</v>
          </cell>
          <cell r="H160" t="e">
            <v>#N/A</v>
          </cell>
          <cell r="J160" t="e">
            <v>#N/A</v>
          </cell>
          <cell r="L160" t="e">
            <v>#N/A</v>
          </cell>
          <cell r="N160" t="e">
            <v>#N/A</v>
          </cell>
          <cell r="P160" t="e">
            <v>#N/A</v>
          </cell>
          <cell r="R160" t="e">
            <v>#N/A</v>
          </cell>
          <cell r="T160" t="e">
            <v>#N/A</v>
          </cell>
          <cell r="V160" t="e">
            <v>#N/A</v>
          </cell>
          <cell r="X160" t="e">
            <v>#N/A</v>
          </cell>
          <cell r="Z160" t="e">
            <v>#N/A</v>
          </cell>
          <cell r="AB160" t="e">
            <v>#N/A</v>
          </cell>
          <cell r="AD160">
            <v>0</v>
          </cell>
          <cell r="AF160">
            <v>0</v>
          </cell>
        </row>
        <row r="161">
          <cell r="B161" t="str">
            <v>CBECC-Com 2013 2(601)</v>
          </cell>
          <cell r="D161" t="e">
            <v>#N/A</v>
          </cell>
          <cell r="F161" t="e">
            <v>#N/A</v>
          </cell>
          <cell r="H161" t="e">
            <v>#N/A</v>
          </cell>
          <cell r="J161" t="e">
            <v>#N/A</v>
          </cell>
          <cell r="L161" t="e">
            <v>#N/A</v>
          </cell>
          <cell r="N161" t="e">
            <v>#N/A</v>
          </cell>
          <cell r="P161" t="e">
            <v>#N/A</v>
          </cell>
          <cell r="R161" t="e">
            <v>#N/A</v>
          </cell>
          <cell r="T161" t="e">
            <v>#N/A</v>
          </cell>
          <cell r="V161" t="e">
            <v>#N/A</v>
          </cell>
          <cell r="X161" t="e">
            <v>#N/A</v>
          </cell>
          <cell r="Z161" t="e">
            <v>#N/A</v>
          </cell>
          <cell r="AB161" t="e">
            <v>#N/A</v>
          </cell>
          <cell r="AD161">
            <v>0</v>
          </cell>
          <cell r="AF161">
            <v>0</v>
          </cell>
        </row>
        <row r="162">
          <cell r="B162" t="str">
            <v>CBECC-Com 2013 2(601)</v>
          </cell>
          <cell r="D162" t="e">
            <v>#N/A</v>
          </cell>
          <cell r="F162" t="e">
            <v>#N/A</v>
          </cell>
          <cell r="H162" t="e">
            <v>#N/A</v>
          </cell>
          <cell r="J162" t="e">
            <v>#N/A</v>
          </cell>
          <cell r="L162" t="e">
            <v>#N/A</v>
          </cell>
          <cell r="N162" t="e">
            <v>#N/A</v>
          </cell>
          <cell r="P162" t="e">
            <v>#N/A</v>
          </cell>
          <cell r="R162" t="e">
            <v>#N/A</v>
          </cell>
          <cell r="T162" t="e">
            <v>#N/A</v>
          </cell>
          <cell r="V162" t="e">
            <v>#N/A</v>
          </cell>
          <cell r="X162" t="e">
            <v>#N/A</v>
          </cell>
          <cell r="Z162" t="e">
            <v>#N/A</v>
          </cell>
          <cell r="AB162" t="e">
            <v>#N/A</v>
          </cell>
          <cell r="AD162">
            <v>0</v>
          </cell>
          <cell r="AF162">
            <v>0</v>
          </cell>
        </row>
        <row r="163">
          <cell r="B163" t="str">
            <v>CBECC-Com 2013 2(601)</v>
          </cell>
          <cell r="D163" t="e">
            <v>#N/A</v>
          </cell>
          <cell r="F163" t="e">
            <v>#N/A</v>
          </cell>
          <cell r="H163" t="e">
            <v>#N/A</v>
          </cell>
          <cell r="J163" t="e">
            <v>#N/A</v>
          </cell>
          <cell r="L163" t="e">
            <v>#N/A</v>
          </cell>
          <cell r="N163" t="e">
            <v>#N/A</v>
          </cell>
          <cell r="P163" t="e">
            <v>#N/A</v>
          </cell>
          <cell r="R163" t="e">
            <v>#N/A</v>
          </cell>
          <cell r="T163" t="e">
            <v>#N/A</v>
          </cell>
          <cell r="V163" t="e">
            <v>#N/A</v>
          </cell>
          <cell r="X163" t="e">
            <v>#N/A</v>
          </cell>
          <cell r="Z163" t="e">
            <v>#N/A</v>
          </cell>
          <cell r="AB163" t="e">
            <v>#N/A</v>
          </cell>
          <cell r="AD163">
            <v>0</v>
          </cell>
          <cell r="AF163">
            <v>0</v>
          </cell>
        </row>
        <row r="164">
          <cell r="B164" t="str">
            <v>CBECC-Com 2013 2(601)</v>
          </cell>
          <cell r="D164" t="e">
            <v>#N/A</v>
          </cell>
          <cell r="F164" t="e">
            <v>#N/A</v>
          </cell>
          <cell r="H164" t="e">
            <v>#N/A</v>
          </cell>
          <cell r="J164" t="e">
            <v>#N/A</v>
          </cell>
          <cell r="L164" t="e">
            <v>#N/A</v>
          </cell>
          <cell r="N164" t="e">
            <v>#N/A</v>
          </cell>
          <cell r="P164" t="e">
            <v>#N/A</v>
          </cell>
          <cell r="R164" t="e">
            <v>#N/A</v>
          </cell>
          <cell r="T164" t="e">
            <v>#N/A</v>
          </cell>
          <cell r="V164" t="e">
            <v>#N/A</v>
          </cell>
          <cell r="X164" t="e">
            <v>#N/A</v>
          </cell>
          <cell r="Z164" t="e">
            <v>#N/A</v>
          </cell>
          <cell r="AB164" t="e">
            <v>#N/A</v>
          </cell>
          <cell r="AD164">
            <v>0</v>
          </cell>
          <cell r="AF164">
            <v>0</v>
          </cell>
        </row>
        <row r="165">
          <cell r="B165" t="str">
            <v>CBECC-Com 2013 2(601)</v>
          </cell>
          <cell r="D165" t="e">
            <v>#N/A</v>
          </cell>
          <cell r="F165" t="e">
            <v>#N/A</v>
          </cell>
          <cell r="H165" t="e">
            <v>#N/A</v>
          </cell>
          <cell r="J165" t="e">
            <v>#N/A</v>
          </cell>
          <cell r="L165" t="e">
            <v>#N/A</v>
          </cell>
          <cell r="N165" t="e">
            <v>#N/A</v>
          </cell>
          <cell r="P165" t="e">
            <v>#N/A</v>
          </cell>
          <cell r="R165" t="e">
            <v>#N/A</v>
          </cell>
          <cell r="T165" t="e">
            <v>#N/A</v>
          </cell>
          <cell r="V165" t="e">
            <v>#N/A</v>
          </cell>
          <cell r="X165" t="e">
            <v>#N/A</v>
          </cell>
          <cell r="Z165" t="e">
            <v>#N/A</v>
          </cell>
          <cell r="AB165" t="e">
            <v>#N/A</v>
          </cell>
          <cell r="AD165">
            <v>0</v>
          </cell>
          <cell r="AF165">
            <v>0</v>
          </cell>
        </row>
        <row r="166">
          <cell r="B166" t="str">
            <v>CBECC-Com 2013 2(601)</v>
          </cell>
          <cell r="D166" t="e">
            <v>#N/A</v>
          </cell>
          <cell r="F166" t="e">
            <v>#N/A</v>
          </cell>
          <cell r="H166" t="e">
            <v>#N/A</v>
          </cell>
          <cell r="J166" t="e">
            <v>#N/A</v>
          </cell>
          <cell r="L166" t="e">
            <v>#N/A</v>
          </cell>
          <cell r="N166" t="e">
            <v>#N/A</v>
          </cell>
          <cell r="P166" t="e">
            <v>#N/A</v>
          </cell>
          <cell r="R166" t="e">
            <v>#N/A</v>
          </cell>
          <cell r="T166" t="e">
            <v>#N/A</v>
          </cell>
          <cell r="V166" t="e">
            <v>#N/A</v>
          </cell>
          <cell r="X166" t="e">
            <v>#N/A</v>
          </cell>
          <cell r="Z166" t="e">
            <v>#N/A</v>
          </cell>
          <cell r="AB166" t="e">
            <v>#N/A</v>
          </cell>
          <cell r="AD166">
            <v>0</v>
          </cell>
          <cell r="AF166">
            <v>0</v>
          </cell>
        </row>
        <row r="167">
          <cell r="B167" t="str">
            <v>CBECC-Com 2013 2(601)</v>
          </cell>
          <cell r="D167" t="e">
            <v>#N/A</v>
          </cell>
          <cell r="F167" t="e">
            <v>#N/A</v>
          </cell>
          <cell r="H167" t="e">
            <v>#N/A</v>
          </cell>
          <cell r="J167" t="e">
            <v>#N/A</v>
          </cell>
          <cell r="L167" t="e">
            <v>#N/A</v>
          </cell>
          <cell r="N167" t="e">
            <v>#N/A</v>
          </cell>
          <cell r="P167" t="e">
            <v>#N/A</v>
          </cell>
          <cell r="R167" t="e">
            <v>#N/A</v>
          </cell>
          <cell r="T167" t="e">
            <v>#N/A</v>
          </cell>
          <cell r="V167" t="e">
            <v>#N/A</v>
          </cell>
          <cell r="X167" t="e">
            <v>#N/A</v>
          </cell>
          <cell r="Z167" t="e">
            <v>#N/A</v>
          </cell>
          <cell r="AB167" t="e">
            <v>#N/A</v>
          </cell>
          <cell r="AD167">
            <v>0</v>
          </cell>
          <cell r="AF167">
            <v>0</v>
          </cell>
        </row>
        <row r="168">
          <cell r="B168" t="str">
            <v>CBECC-Com 2013 2(601)</v>
          </cell>
          <cell r="D168" t="e">
            <v>#N/A</v>
          </cell>
          <cell r="F168" t="e">
            <v>#N/A</v>
          </cell>
          <cell r="H168" t="e">
            <v>#N/A</v>
          </cell>
          <cell r="J168" t="e">
            <v>#N/A</v>
          </cell>
          <cell r="L168" t="e">
            <v>#N/A</v>
          </cell>
          <cell r="N168" t="e">
            <v>#N/A</v>
          </cell>
          <cell r="P168" t="e">
            <v>#N/A</v>
          </cell>
          <cell r="R168" t="e">
            <v>#N/A</v>
          </cell>
          <cell r="T168" t="e">
            <v>#N/A</v>
          </cell>
          <cell r="V168" t="e">
            <v>#N/A</v>
          </cell>
          <cell r="X168" t="e">
            <v>#N/A</v>
          </cell>
          <cell r="Z168" t="e">
            <v>#N/A</v>
          </cell>
          <cell r="AB168" t="e">
            <v>#N/A</v>
          </cell>
          <cell r="AD168">
            <v>0</v>
          </cell>
          <cell r="AF168">
            <v>0</v>
          </cell>
        </row>
        <row r="169">
          <cell r="B169" t="str">
            <v>CBECC-Com 2013 2(601)</v>
          </cell>
          <cell r="D169" t="e">
            <v>#N/A</v>
          </cell>
          <cell r="F169" t="e">
            <v>#N/A</v>
          </cell>
          <cell r="H169" t="e">
            <v>#N/A</v>
          </cell>
          <cell r="J169" t="e">
            <v>#N/A</v>
          </cell>
          <cell r="L169" t="e">
            <v>#N/A</v>
          </cell>
          <cell r="N169" t="e">
            <v>#N/A</v>
          </cell>
          <cell r="P169" t="e">
            <v>#N/A</v>
          </cell>
          <cell r="R169" t="e">
            <v>#N/A</v>
          </cell>
          <cell r="T169" t="e">
            <v>#N/A</v>
          </cell>
          <cell r="V169" t="e">
            <v>#N/A</v>
          </cell>
          <cell r="X169" t="e">
            <v>#N/A</v>
          </cell>
          <cell r="Z169" t="e">
            <v>#N/A</v>
          </cell>
          <cell r="AB169" t="e">
            <v>#N/A</v>
          </cell>
          <cell r="AD169">
            <v>0</v>
          </cell>
          <cell r="AF169">
            <v>0</v>
          </cell>
        </row>
        <row r="170">
          <cell r="B170" t="str">
            <v>CBECC-Com 2013 2(601)</v>
          </cell>
          <cell r="D170" t="e">
            <v>#N/A</v>
          </cell>
          <cell r="F170" t="e">
            <v>#N/A</v>
          </cell>
          <cell r="H170" t="e">
            <v>#N/A</v>
          </cell>
          <cell r="J170" t="e">
            <v>#N/A</v>
          </cell>
          <cell r="L170" t="e">
            <v>#N/A</v>
          </cell>
          <cell r="N170" t="e">
            <v>#N/A</v>
          </cell>
          <cell r="P170" t="e">
            <v>#N/A</v>
          </cell>
          <cell r="R170" t="e">
            <v>#N/A</v>
          </cell>
          <cell r="T170" t="e">
            <v>#N/A</v>
          </cell>
          <cell r="V170" t="e">
            <v>#N/A</v>
          </cell>
          <cell r="X170" t="e">
            <v>#N/A</v>
          </cell>
          <cell r="Z170" t="e">
            <v>#N/A</v>
          </cell>
          <cell r="AB170" t="e">
            <v>#N/A</v>
          </cell>
          <cell r="AD170">
            <v>0</v>
          </cell>
          <cell r="AF170">
            <v>0</v>
          </cell>
        </row>
        <row r="171">
          <cell r="B171" t="str">
            <v>CBECC-Com 2013 2(601)</v>
          </cell>
          <cell r="D171" t="e">
            <v>#N/A</v>
          </cell>
          <cell r="F171" t="e">
            <v>#N/A</v>
          </cell>
          <cell r="H171" t="e">
            <v>#N/A</v>
          </cell>
          <cell r="J171" t="e">
            <v>#N/A</v>
          </cell>
          <cell r="L171" t="e">
            <v>#N/A</v>
          </cell>
          <cell r="N171" t="e">
            <v>#N/A</v>
          </cell>
          <cell r="P171" t="e">
            <v>#N/A</v>
          </cell>
          <cell r="R171" t="e">
            <v>#N/A</v>
          </cell>
          <cell r="T171" t="e">
            <v>#N/A</v>
          </cell>
          <cell r="V171" t="e">
            <v>#N/A</v>
          </cell>
          <cell r="X171" t="e">
            <v>#N/A</v>
          </cell>
          <cell r="Z171" t="e">
            <v>#N/A</v>
          </cell>
          <cell r="AB171" t="e">
            <v>#N/A</v>
          </cell>
          <cell r="AD171">
            <v>0</v>
          </cell>
          <cell r="AF171">
            <v>0</v>
          </cell>
        </row>
        <row r="172">
          <cell r="B172" t="str">
            <v>CBECC-Com 2013 2(601)</v>
          </cell>
          <cell r="D172" t="e">
            <v>#N/A</v>
          </cell>
          <cell r="F172" t="e">
            <v>#N/A</v>
          </cell>
          <cell r="H172" t="e">
            <v>#N/A</v>
          </cell>
          <cell r="J172" t="e">
            <v>#N/A</v>
          </cell>
          <cell r="L172" t="e">
            <v>#N/A</v>
          </cell>
          <cell r="N172" t="e">
            <v>#N/A</v>
          </cell>
          <cell r="P172" t="e">
            <v>#N/A</v>
          </cell>
          <cell r="R172" t="e">
            <v>#N/A</v>
          </cell>
          <cell r="T172" t="e">
            <v>#N/A</v>
          </cell>
          <cell r="V172" t="e">
            <v>#N/A</v>
          </cell>
          <cell r="X172" t="e">
            <v>#N/A</v>
          </cell>
          <cell r="Z172" t="e">
            <v>#N/A</v>
          </cell>
          <cell r="AB172" t="e">
            <v>#N/A</v>
          </cell>
          <cell r="AD172">
            <v>0</v>
          </cell>
          <cell r="AF172">
            <v>0</v>
          </cell>
        </row>
        <row r="173">
          <cell r="B173" t="str">
            <v>CBECC-Com 2013 2(601)</v>
          </cell>
          <cell r="D173" t="e">
            <v>#N/A</v>
          </cell>
          <cell r="F173" t="e">
            <v>#N/A</v>
          </cell>
          <cell r="H173" t="e">
            <v>#N/A</v>
          </cell>
          <cell r="J173" t="e">
            <v>#N/A</v>
          </cell>
          <cell r="L173" t="e">
            <v>#N/A</v>
          </cell>
          <cell r="N173" t="e">
            <v>#N/A</v>
          </cell>
          <cell r="P173" t="e">
            <v>#N/A</v>
          </cell>
          <cell r="R173" t="e">
            <v>#N/A</v>
          </cell>
          <cell r="T173" t="e">
            <v>#N/A</v>
          </cell>
          <cell r="V173" t="e">
            <v>#N/A</v>
          </cell>
          <cell r="X173" t="e">
            <v>#N/A</v>
          </cell>
          <cell r="Z173" t="e">
            <v>#N/A</v>
          </cell>
          <cell r="AB173" t="e">
            <v>#N/A</v>
          </cell>
          <cell r="AD173">
            <v>0</v>
          </cell>
          <cell r="AF173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3"/>
  <sheetViews>
    <sheetView showGridLines="0" tabSelected="1" zoomScale="80" zoomScaleNormal="80" workbookViewId="0">
      <pane xSplit="3" ySplit="4" topLeftCell="D57" activePane="bottomRight" state="frozen"/>
      <selection activeCell="B1" sqref="B1"/>
      <selection pane="topRight" activeCell="D1" sqref="D1"/>
      <selection pane="bottomLeft" activeCell="B5" sqref="B5"/>
      <selection pane="bottomRight" activeCell="AO135" sqref="AO135"/>
    </sheetView>
  </sheetViews>
  <sheetFormatPr defaultRowHeight="15" x14ac:dyDescent="0.25"/>
  <cols>
    <col min="1" max="1" width="5.28515625" style="1" hidden="1" customWidth="1"/>
    <col min="2" max="2" width="23.5703125" style="30" bestFit="1" customWidth="1"/>
    <col min="3" max="3" width="67" bestFit="1" customWidth="1"/>
    <col min="4" max="4" width="14.7109375" style="2" customWidth="1"/>
    <col min="5" max="5" width="22.5703125" style="2" customWidth="1"/>
    <col min="6" max="6" width="14.7109375" style="2" customWidth="1"/>
    <col min="7" max="7" width="21" style="2" customWidth="1"/>
    <col min="8" max="8" width="14.7109375" style="2" customWidth="1"/>
    <col min="9" max="9" width="20.85546875" style="2" customWidth="1"/>
    <col min="10" max="10" width="14.7109375" style="2" customWidth="1"/>
    <col min="11" max="11" width="21.7109375" style="2" customWidth="1"/>
    <col min="12" max="29" width="14.7109375" style="2" customWidth="1"/>
    <col min="30" max="30" width="14.7109375" style="10" customWidth="1"/>
    <col min="31" max="31" width="14.7109375" style="2" customWidth="1"/>
    <col min="32" max="32" width="14.7109375" style="10" customWidth="1"/>
    <col min="33" max="36" width="14.7109375" style="2" customWidth="1"/>
    <col min="37" max="37" width="17" style="2" customWidth="1"/>
    <col min="38" max="39" width="7.7109375" style="10" hidden="1" customWidth="1"/>
    <col min="40" max="40" width="14.7109375" style="29" customWidth="1"/>
    <col min="41" max="41" width="26" style="41" customWidth="1"/>
    <col min="42" max="43" width="17.42578125" style="42" customWidth="1"/>
    <col min="44" max="44" width="9.140625" style="42"/>
  </cols>
  <sheetData>
    <row r="1" spans="1:44" ht="15" hidden="1" customHeight="1" thickBot="1" x14ac:dyDescent="0.3">
      <c r="B1" s="30" t="s">
        <v>0</v>
      </c>
      <c r="D1" s="2">
        <v>1</v>
      </c>
      <c r="F1" s="2">
        <v>2</v>
      </c>
      <c r="H1" s="2">
        <v>3</v>
      </c>
      <c r="J1" s="2">
        <v>4</v>
      </c>
      <c r="L1" s="2">
        <v>5</v>
      </c>
      <c r="N1" s="2">
        <v>6</v>
      </c>
      <c r="P1" s="2">
        <v>7</v>
      </c>
      <c r="R1" s="2">
        <v>8</v>
      </c>
      <c r="V1" s="2">
        <v>9</v>
      </c>
      <c r="X1" s="2">
        <v>10</v>
      </c>
      <c r="Z1" s="2">
        <v>10</v>
      </c>
      <c r="AB1" s="2">
        <v>11</v>
      </c>
      <c r="AH1" s="2">
        <v>12</v>
      </c>
      <c r="AJ1" s="2">
        <v>13</v>
      </c>
      <c r="AN1" s="27">
        <v>14</v>
      </c>
      <c r="AP1" s="42">
        <v>16</v>
      </c>
    </row>
    <row r="2" spans="1:44" ht="27.75" customHeight="1" thickBot="1" x14ac:dyDescent="0.3">
      <c r="B2" s="59" t="s">
        <v>1</v>
      </c>
      <c r="C2" s="60"/>
      <c r="D2" s="63" t="s">
        <v>21</v>
      </c>
      <c r="E2" s="64"/>
      <c r="F2" s="65" t="s">
        <v>27</v>
      </c>
      <c r="G2" s="64"/>
      <c r="H2" s="65" t="s">
        <v>26</v>
      </c>
      <c r="I2" s="64"/>
      <c r="J2" s="65" t="s">
        <v>20</v>
      </c>
      <c r="K2" s="64"/>
      <c r="L2" s="72" t="s">
        <v>2</v>
      </c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4"/>
      <c r="AD2" s="78" t="s">
        <v>23</v>
      </c>
      <c r="AE2" s="79"/>
      <c r="AF2" s="79"/>
      <c r="AG2" s="80"/>
      <c r="AH2" s="72" t="s">
        <v>3</v>
      </c>
      <c r="AI2" s="73"/>
      <c r="AJ2" s="73"/>
      <c r="AK2" s="74"/>
      <c r="AL2" s="12"/>
      <c r="AM2" s="12"/>
      <c r="AN2" s="68" t="s">
        <v>22</v>
      </c>
      <c r="AO2" s="40"/>
    </row>
    <row r="3" spans="1:44" s="4" customFormat="1" ht="24" customHeight="1" x14ac:dyDescent="0.2">
      <c r="A3" s="1"/>
      <c r="B3" s="61"/>
      <c r="C3" s="62"/>
      <c r="D3" s="66" t="s">
        <v>4</v>
      </c>
      <c r="E3" s="67"/>
      <c r="F3" s="66" t="s">
        <v>5</v>
      </c>
      <c r="G3" s="67"/>
      <c r="H3" s="66" t="s">
        <v>6</v>
      </c>
      <c r="I3" s="67"/>
      <c r="J3" s="66" t="s">
        <v>4</v>
      </c>
      <c r="K3" s="67"/>
      <c r="L3" s="70" t="s">
        <v>7</v>
      </c>
      <c r="M3" s="71"/>
      <c r="N3" s="70" t="s">
        <v>8</v>
      </c>
      <c r="O3" s="71"/>
      <c r="P3" s="70" t="s">
        <v>9</v>
      </c>
      <c r="Q3" s="71"/>
      <c r="R3" s="70" t="s">
        <v>18</v>
      </c>
      <c r="S3" s="71"/>
      <c r="T3" s="70" t="s">
        <v>19</v>
      </c>
      <c r="U3" s="71"/>
      <c r="V3" s="70" t="s">
        <v>10</v>
      </c>
      <c r="W3" s="71"/>
      <c r="X3" s="70" t="s">
        <v>11</v>
      </c>
      <c r="Y3" s="71"/>
      <c r="Z3" s="70" t="s">
        <v>17</v>
      </c>
      <c r="AA3" s="71"/>
      <c r="AB3" s="70" t="s">
        <v>12</v>
      </c>
      <c r="AC3" s="71"/>
      <c r="AD3" s="57" t="s">
        <v>24</v>
      </c>
      <c r="AE3" s="58"/>
      <c r="AF3" s="57" t="s">
        <v>25</v>
      </c>
      <c r="AG3" s="58"/>
      <c r="AH3" s="75" t="s">
        <v>13</v>
      </c>
      <c r="AI3" s="76"/>
      <c r="AJ3" s="70" t="s">
        <v>14</v>
      </c>
      <c r="AK3" s="77"/>
      <c r="AL3" s="13"/>
      <c r="AM3" s="13"/>
      <c r="AN3" s="69"/>
      <c r="AO3" s="34"/>
      <c r="AP3" s="34"/>
      <c r="AQ3" s="34"/>
      <c r="AR3" s="34"/>
    </row>
    <row r="4" spans="1:44" s="4" customFormat="1" ht="26.25" customHeight="1" x14ac:dyDescent="0.2">
      <c r="A4" s="5"/>
      <c r="B4" s="61"/>
      <c r="C4" s="62"/>
      <c r="D4" s="14" t="s">
        <v>15</v>
      </c>
      <c r="E4" s="15" t="s">
        <v>16</v>
      </c>
      <c r="F4" s="14" t="s">
        <v>15</v>
      </c>
      <c r="G4" s="15" t="s">
        <v>16</v>
      </c>
      <c r="H4" s="14" t="s">
        <v>15</v>
      </c>
      <c r="I4" s="15" t="s">
        <v>16</v>
      </c>
      <c r="J4" s="14" t="s">
        <v>15</v>
      </c>
      <c r="K4" s="15" t="s">
        <v>16</v>
      </c>
      <c r="L4" s="14" t="s">
        <v>15</v>
      </c>
      <c r="M4" s="15" t="s">
        <v>16</v>
      </c>
      <c r="N4" s="14" t="s">
        <v>15</v>
      </c>
      <c r="O4" s="15" t="s">
        <v>16</v>
      </c>
      <c r="P4" s="14" t="s">
        <v>15</v>
      </c>
      <c r="Q4" s="15" t="s">
        <v>16</v>
      </c>
      <c r="R4" s="14" t="s">
        <v>15</v>
      </c>
      <c r="S4" s="15" t="s">
        <v>16</v>
      </c>
      <c r="T4" s="14" t="s">
        <v>15</v>
      </c>
      <c r="U4" s="15" t="s">
        <v>16</v>
      </c>
      <c r="V4" s="14" t="s">
        <v>15</v>
      </c>
      <c r="W4" s="15" t="s">
        <v>16</v>
      </c>
      <c r="X4" s="14" t="s">
        <v>15</v>
      </c>
      <c r="Y4" s="15" t="s">
        <v>16</v>
      </c>
      <c r="Z4" s="14" t="s">
        <v>15</v>
      </c>
      <c r="AA4" s="15" t="s">
        <v>16</v>
      </c>
      <c r="AB4" s="14" t="s">
        <v>15</v>
      </c>
      <c r="AC4" s="15" t="s">
        <v>16</v>
      </c>
      <c r="AD4" s="14" t="s">
        <v>15</v>
      </c>
      <c r="AE4" s="15" t="s">
        <v>16</v>
      </c>
      <c r="AF4" s="14" t="s">
        <v>15</v>
      </c>
      <c r="AG4" s="15" t="s">
        <v>16</v>
      </c>
      <c r="AH4" s="14" t="s">
        <v>15</v>
      </c>
      <c r="AI4" s="15" t="s">
        <v>16</v>
      </c>
      <c r="AJ4" s="14" t="s">
        <v>15</v>
      </c>
      <c r="AK4" s="15" t="s">
        <v>16</v>
      </c>
      <c r="AL4" s="16"/>
      <c r="AM4" s="16"/>
      <c r="AN4" s="69"/>
      <c r="AO4" s="34"/>
      <c r="AP4" s="34"/>
      <c r="AQ4" s="34"/>
      <c r="AR4" s="34"/>
    </row>
    <row r="5" spans="1:44" s="7" customFormat="1" ht="25.5" hidden="1" customHeight="1" x14ac:dyDescent="0.2">
      <c r="A5" s="6">
        <v>4</v>
      </c>
      <c r="B5" s="31" t="str">
        <f>[3]Results!B5</f>
        <v>CBECC-Com 2013 2(601)</v>
      </c>
      <c r="C5" s="49" t="s">
        <v>61</v>
      </c>
      <c r="D5" s="19" t="e">
        <f>[3]Results!D5</f>
        <v>#N/A</v>
      </c>
      <c r="E5" s="56" t="e">
        <f>TDVrbm15</f>
        <v>#N/A</v>
      </c>
      <c r="F5" s="19" t="e">
        <f>[3]Results!F5</f>
        <v>#N/A</v>
      </c>
      <c r="G5" s="56" t="e">
        <f>F5</f>
        <v>#N/A</v>
      </c>
      <c r="H5" s="19" t="e">
        <f>[3]Results!H5</f>
        <v>#N/A</v>
      </c>
      <c r="I5" s="56" t="e">
        <f>H5</f>
        <v>#N/A</v>
      </c>
      <c r="J5" s="19" t="e">
        <f>[3]Results!J5</f>
        <v>#N/A</v>
      </c>
      <c r="K5" s="56" t="e">
        <f>J5</f>
        <v>#N/A</v>
      </c>
      <c r="L5" s="19" t="e">
        <f>[3]Results!L5</f>
        <v>#N/A</v>
      </c>
      <c r="M5" s="56" t="e">
        <f>L5</f>
        <v>#N/A</v>
      </c>
      <c r="N5" s="19" t="e">
        <f>[3]Results!N5</f>
        <v>#N/A</v>
      </c>
      <c r="O5" s="56" t="e">
        <f>N5</f>
        <v>#N/A</v>
      </c>
      <c r="P5" s="19" t="e">
        <f>[3]Results!P5</f>
        <v>#N/A</v>
      </c>
      <c r="Q5" s="56" t="e">
        <f>P5</f>
        <v>#N/A</v>
      </c>
      <c r="R5" s="19" t="e">
        <f>[3]Results!R5</f>
        <v>#N/A</v>
      </c>
      <c r="S5" s="56" t="e">
        <f>R5</f>
        <v>#N/A</v>
      </c>
      <c r="T5" s="19" t="e">
        <f>[3]Results!T5</f>
        <v>#N/A</v>
      </c>
      <c r="U5" s="56" t="e">
        <f>T5</f>
        <v>#N/A</v>
      </c>
      <c r="V5" s="19" t="e">
        <f>[3]Results!V5</f>
        <v>#N/A</v>
      </c>
      <c r="W5" s="56" t="e">
        <f>V5</f>
        <v>#N/A</v>
      </c>
      <c r="X5" s="19" t="e">
        <f>[3]Results!X5</f>
        <v>#N/A</v>
      </c>
      <c r="Y5" s="56" t="e">
        <f>X5</f>
        <v>#N/A</v>
      </c>
      <c r="Z5" s="19" t="e">
        <f>[3]Results!Z5</f>
        <v>#N/A</v>
      </c>
      <c r="AA5" s="56" t="e">
        <f>Z5</f>
        <v>#N/A</v>
      </c>
      <c r="AB5" s="19" t="e">
        <f>[3]Results!AB5</f>
        <v>#N/A</v>
      </c>
      <c r="AC5" s="56" t="e">
        <f>AB5</f>
        <v>#N/A</v>
      </c>
      <c r="AD5" s="19">
        <f>[3]Results!AD5</f>
        <v>0</v>
      </c>
      <c r="AE5" s="26">
        <f>AD5</f>
        <v>0</v>
      </c>
      <c r="AF5" s="19">
        <f>[3]Results!AF5</f>
        <v>0</v>
      </c>
      <c r="AG5" s="26">
        <f>AF5</f>
        <v>0</v>
      </c>
      <c r="AH5" s="17"/>
      <c r="AI5" s="18"/>
      <c r="AJ5" s="17"/>
      <c r="AK5" s="18"/>
      <c r="AL5" s="19" t="str">
        <f>IF(AND(AH5&gt;0,AI5&gt;0), "Yes", "No")</f>
        <v>No</v>
      </c>
      <c r="AM5" s="19" t="str">
        <f t="shared" ref="AM5:AM10" si="0">IF(AND(AH5&lt;0,AI5&lt;0), "No", "Yes")</f>
        <v>Yes</v>
      </c>
      <c r="AN5" s="43"/>
      <c r="AO5" s="38"/>
      <c r="AP5" s="38"/>
      <c r="AQ5" s="38"/>
      <c r="AR5" s="33"/>
    </row>
    <row r="6" spans="1:44" s="22" customFormat="1" ht="25.5" hidden="1" customHeight="1" x14ac:dyDescent="0.2">
      <c r="A6" s="8">
        <v>6</v>
      </c>
      <c r="B6" s="31" t="str">
        <f>[3]Results!B6</f>
        <v>CBECC-Com 2013 2(601)</v>
      </c>
      <c r="C6" s="50" t="s">
        <v>62</v>
      </c>
      <c r="D6" s="19" t="e">
        <f>[3]Results!D6</f>
        <v>#N/A</v>
      </c>
      <c r="E6" s="56" t="e">
        <f>D6</f>
        <v>#N/A</v>
      </c>
      <c r="F6" s="19" t="e">
        <f>[3]Results!F6</f>
        <v>#N/A</v>
      </c>
      <c r="G6" s="56" t="e">
        <f t="shared" ref="G6:G69" si="1">F6</f>
        <v>#N/A</v>
      </c>
      <c r="H6" s="19" t="e">
        <f>[3]Results!H6</f>
        <v>#N/A</v>
      </c>
      <c r="I6" s="56" t="e">
        <f t="shared" ref="I6:I69" si="2">H6</f>
        <v>#N/A</v>
      </c>
      <c r="J6" s="19" t="e">
        <f>[3]Results!J6</f>
        <v>#N/A</v>
      </c>
      <c r="K6" s="56" t="e">
        <f t="shared" ref="K6:K69" si="3">J6</f>
        <v>#N/A</v>
      </c>
      <c r="L6" s="19" t="e">
        <f>[3]Results!L6</f>
        <v>#N/A</v>
      </c>
      <c r="M6" s="56" t="e">
        <f t="shared" ref="M6:M69" si="4">L6</f>
        <v>#N/A</v>
      </c>
      <c r="N6" s="19" t="e">
        <f>[3]Results!N6</f>
        <v>#N/A</v>
      </c>
      <c r="O6" s="56" t="e">
        <f t="shared" ref="O6:O69" si="5">N6</f>
        <v>#N/A</v>
      </c>
      <c r="P6" s="19" t="e">
        <f>[3]Results!P6</f>
        <v>#N/A</v>
      </c>
      <c r="Q6" s="56" t="e">
        <f t="shared" ref="Q6:Q69" si="6">P6</f>
        <v>#N/A</v>
      </c>
      <c r="R6" s="19" t="e">
        <f>[3]Results!R6</f>
        <v>#N/A</v>
      </c>
      <c r="S6" s="56" t="e">
        <f t="shared" ref="S6:S69" si="7">R6</f>
        <v>#N/A</v>
      </c>
      <c r="T6" s="19" t="e">
        <f>[3]Results!T6</f>
        <v>#N/A</v>
      </c>
      <c r="U6" s="56" t="e">
        <f t="shared" ref="U6:U69" si="8">T6</f>
        <v>#N/A</v>
      </c>
      <c r="V6" s="19" t="e">
        <f>[3]Results!V6</f>
        <v>#N/A</v>
      </c>
      <c r="W6" s="56" t="e">
        <f t="shared" ref="W6:W69" si="9">V6</f>
        <v>#N/A</v>
      </c>
      <c r="X6" s="19" t="e">
        <f>[3]Results!X6</f>
        <v>#N/A</v>
      </c>
      <c r="Y6" s="56" t="e">
        <f t="shared" ref="Y6:Y69" si="10">X6</f>
        <v>#N/A</v>
      </c>
      <c r="Z6" s="19" t="e">
        <f>[3]Results!Z6</f>
        <v>#N/A</v>
      </c>
      <c r="AA6" s="56" t="e">
        <f t="shared" ref="AA6:AA69" si="11">Z6</f>
        <v>#N/A</v>
      </c>
      <c r="AB6" s="19" t="e">
        <f>[3]Results!AB6</f>
        <v>#N/A</v>
      </c>
      <c r="AC6" s="56" t="e">
        <f t="shared" ref="AC6:AC69" si="12">AB6</f>
        <v>#N/A</v>
      </c>
      <c r="AD6" s="19">
        <f>[3]Results!AD6</f>
        <v>0</v>
      </c>
      <c r="AE6" s="26">
        <f t="shared" ref="AE6:AE69" si="13">AD6</f>
        <v>0</v>
      </c>
      <c r="AF6" s="19">
        <f>[3]Results!AF6</f>
        <v>0</v>
      </c>
      <c r="AG6" s="26">
        <f t="shared" ref="AG6:AG69" si="14">AF6</f>
        <v>0</v>
      </c>
      <c r="AH6" s="20" t="e">
        <f>IF(D5=0,"",(D6-D$5)/D$5)</f>
        <v>#N/A</v>
      </c>
      <c r="AI6" s="21" t="e">
        <f>IF(E5=0,"",(E6-E$5)/E$5)</f>
        <v>#N/A</v>
      </c>
      <c r="AJ6" s="20" t="e">
        <f>IF(J5=0,"",(J6-J$5)/J$5)</f>
        <v>#N/A</v>
      </c>
      <c r="AK6" s="21" t="e">
        <f>IF(K5=0,"",(K6-K$5)/K$5)</f>
        <v>#N/A</v>
      </c>
      <c r="AL6" s="19" t="e">
        <f>IF(AND(AH6&gt;0,AI6&gt;0), "Yes", "No")</f>
        <v>#N/A</v>
      </c>
      <c r="AM6" s="19" t="e">
        <f t="shared" si="0"/>
        <v>#N/A</v>
      </c>
      <c r="AN6" s="43" t="e">
        <f>IF((AL6=AM6),(IF(AND(AI6&gt;(-0.5%*D$5),AI6&lt;(0.5%*D$5),AE6&lt;=150,AG6&lt;=150,(COUNTBLANK(D6:AK6)=0)),"Pass","Fail")),IF(COUNTA(D6:AK6)=0,"","Fail"))</f>
        <v>#N/A</v>
      </c>
      <c r="AO6" s="36"/>
      <c r="AP6" s="35"/>
      <c r="AQ6" s="35"/>
      <c r="AR6" s="39"/>
    </row>
    <row r="7" spans="1:44" s="22" customFormat="1" ht="25.5" hidden="1" customHeight="1" x14ac:dyDescent="0.2">
      <c r="A7" s="8">
        <v>9</v>
      </c>
      <c r="B7" s="31" t="str">
        <f>[3]Results!B7</f>
        <v>CBECC-Com 2013 2(601)</v>
      </c>
      <c r="C7" s="50" t="s">
        <v>63</v>
      </c>
      <c r="D7" s="19" t="e">
        <f>[3]Results!D7</f>
        <v>#N/A</v>
      </c>
      <c r="E7" s="56" t="e">
        <f>D7</f>
        <v>#N/A</v>
      </c>
      <c r="F7" s="19" t="e">
        <f>[3]Results!F7</f>
        <v>#N/A</v>
      </c>
      <c r="G7" s="56" t="e">
        <f t="shared" si="1"/>
        <v>#N/A</v>
      </c>
      <c r="H7" s="19" t="e">
        <f>[3]Results!H7</f>
        <v>#N/A</v>
      </c>
      <c r="I7" s="56" t="e">
        <f t="shared" si="2"/>
        <v>#N/A</v>
      </c>
      <c r="J7" s="19" t="e">
        <f>[3]Results!J7</f>
        <v>#N/A</v>
      </c>
      <c r="K7" s="56" t="e">
        <f t="shared" si="3"/>
        <v>#N/A</v>
      </c>
      <c r="L7" s="19" t="e">
        <f>[3]Results!L7</f>
        <v>#N/A</v>
      </c>
      <c r="M7" s="56" t="e">
        <f t="shared" si="4"/>
        <v>#N/A</v>
      </c>
      <c r="N7" s="19" t="e">
        <f>[3]Results!N7</f>
        <v>#N/A</v>
      </c>
      <c r="O7" s="56" t="e">
        <f t="shared" si="5"/>
        <v>#N/A</v>
      </c>
      <c r="P7" s="19" t="e">
        <f>[3]Results!P7</f>
        <v>#N/A</v>
      </c>
      <c r="Q7" s="56" t="e">
        <f t="shared" si="6"/>
        <v>#N/A</v>
      </c>
      <c r="R7" s="19" t="e">
        <f>[3]Results!R7</f>
        <v>#N/A</v>
      </c>
      <c r="S7" s="56" t="e">
        <f t="shared" si="7"/>
        <v>#N/A</v>
      </c>
      <c r="T7" s="19" t="e">
        <f>[3]Results!T7</f>
        <v>#N/A</v>
      </c>
      <c r="U7" s="56" t="e">
        <f t="shared" si="8"/>
        <v>#N/A</v>
      </c>
      <c r="V7" s="19" t="e">
        <f>[3]Results!V7</f>
        <v>#N/A</v>
      </c>
      <c r="W7" s="56" t="e">
        <f t="shared" si="9"/>
        <v>#N/A</v>
      </c>
      <c r="X7" s="19" t="e">
        <f>[3]Results!X7</f>
        <v>#N/A</v>
      </c>
      <c r="Y7" s="56" t="e">
        <f t="shared" si="10"/>
        <v>#N/A</v>
      </c>
      <c r="Z7" s="19" t="e">
        <f>[3]Results!Z7</f>
        <v>#N/A</v>
      </c>
      <c r="AA7" s="56" t="e">
        <f t="shared" si="11"/>
        <v>#N/A</v>
      </c>
      <c r="AB7" s="19" t="e">
        <f>[3]Results!AB7</f>
        <v>#N/A</v>
      </c>
      <c r="AC7" s="56" t="e">
        <f t="shared" si="12"/>
        <v>#N/A</v>
      </c>
      <c r="AD7" s="19">
        <f>[3]Results!AD7</f>
        <v>0</v>
      </c>
      <c r="AE7" s="26">
        <f t="shared" si="13"/>
        <v>0</v>
      </c>
      <c r="AF7" s="19">
        <f>[3]Results!AF7</f>
        <v>0</v>
      </c>
      <c r="AG7" s="26">
        <f t="shared" si="14"/>
        <v>0</v>
      </c>
      <c r="AH7" s="20" t="e">
        <f>IF(D5=0,"",(D7-D$5)/D$5)</f>
        <v>#N/A</v>
      </c>
      <c r="AI7" s="21" t="e">
        <f>IF(E5=0,"",(E7-E$5)/E$5)</f>
        <v>#N/A</v>
      </c>
      <c r="AJ7" s="20" t="e">
        <f>IF(J5=0,"",(J7-J$5)/J$5)</f>
        <v>#N/A</v>
      </c>
      <c r="AK7" s="21" t="e">
        <f>IF(K5=0,"",(K7-K$5)/K$5)</f>
        <v>#N/A</v>
      </c>
      <c r="AL7" s="19" t="e">
        <f>IF(AND(AH7&gt;0,AI7&gt;0), "Yes", "No")</f>
        <v>#N/A</v>
      </c>
      <c r="AM7" s="19" t="e">
        <f t="shared" si="0"/>
        <v>#N/A</v>
      </c>
      <c r="AN7" s="43" t="e">
        <f>IF((AL7=AM7),(IF(AND(AI7&gt;(-0.5%*D$5),AI7&lt;(0.5%*D$5),AE7&lt;=150,AG7&lt;=150,(COUNTBLANK(D7:AK7)=0)),"Pass","Fail")),IF(COUNTA(D7:AK7)=0,"","Fail"))</f>
        <v>#N/A</v>
      </c>
      <c r="AO7" s="36"/>
      <c r="AP7" s="35"/>
      <c r="AQ7" s="35"/>
      <c r="AR7" s="39"/>
    </row>
    <row r="8" spans="1:44" s="22" customFormat="1" ht="25.5" hidden="1" customHeight="1" x14ac:dyDescent="0.2">
      <c r="A8" s="8">
        <v>12</v>
      </c>
      <c r="B8" s="31" t="str">
        <f>[3]Results!B8</f>
        <v>CBECC-Com 2013 2(601)</v>
      </c>
      <c r="C8" s="50" t="s">
        <v>64</v>
      </c>
      <c r="D8" s="19" t="e">
        <f>[3]Results!D8</f>
        <v>#N/A</v>
      </c>
      <c r="E8" s="56" t="e">
        <f>D8</f>
        <v>#N/A</v>
      </c>
      <c r="F8" s="19" t="e">
        <f>[3]Results!F8</f>
        <v>#N/A</v>
      </c>
      <c r="G8" s="56" t="e">
        <f t="shared" si="1"/>
        <v>#N/A</v>
      </c>
      <c r="H8" s="19" t="e">
        <f>[3]Results!H8</f>
        <v>#N/A</v>
      </c>
      <c r="I8" s="56" t="e">
        <f t="shared" si="2"/>
        <v>#N/A</v>
      </c>
      <c r="J8" s="19" t="e">
        <f>[3]Results!J8</f>
        <v>#N/A</v>
      </c>
      <c r="K8" s="56" t="e">
        <f t="shared" si="3"/>
        <v>#N/A</v>
      </c>
      <c r="L8" s="19" t="e">
        <f>[3]Results!L8</f>
        <v>#N/A</v>
      </c>
      <c r="M8" s="56" t="e">
        <f t="shared" si="4"/>
        <v>#N/A</v>
      </c>
      <c r="N8" s="19" t="e">
        <f>[3]Results!N8</f>
        <v>#N/A</v>
      </c>
      <c r="O8" s="56" t="e">
        <f t="shared" si="5"/>
        <v>#N/A</v>
      </c>
      <c r="P8" s="19" t="e">
        <f>[3]Results!P8</f>
        <v>#N/A</v>
      </c>
      <c r="Q8" s="56" t="e">
        <f t="shared" si="6"/>
        <v>#N/A</v>
      </c>
      <c r="R8" s="19" t="e">
        <f>[3]Results!R8</f>
        <v>#N/A</v>
      </c>
      <c r="S8" s="56" t="e">
        <f t="shared" si="7"/>
        <v>#N/A</v>
      </c>
      <c r="T8" s="19" t="e">
        <f>[3]Results!T8</f>
        <v>#N/A</v>
      </c>
      <c r="U8" s="56" t="e">
        <f t="shared" si="8"/>
        <v>#N/A</v>
      </c>
      <c r="V8" s="19" t="e">
        <f>[3]Results!V8</f>
        <v>#N/A</v>
      </c>
      <c r="W8" s="56" t="e">
        <f t="shared" si="9"/>
        <v>#N/A</v>
      </c>
      <c r="X8" s="19" t="e">
        <f>[3]Results!X8</f>
        <v>#N/A</v>
      </c>
      <c r="Y8" s="56" t="e">
        <f t="shared" si="10"/>
        <v>#N/A</v>
      </c>
      <c r="Z8" s="19" t="e">
        <f>[3]Results!Z8</f>
        <v>#N/A</v>
      </c>
      <c r="AA8" s="56" t="e">
        <f t="shared" si="11"/>
        <v>#N/A</v>
      </c>
      <c r="AB8" s="19" t="e">
        <f>[3]Results!AB8</f>
        <v>#N/A</v>
      </c>
      <c r="AC8" s="56" t="e">
        <f t="shared" si="12"/>
        <v>#N/A</v>
      </c>
      <c r="AD8" s="19">
        <f>[3]Results!AD8</f>
        <v>0</v>
      </c>
      <c r="AE8" s="26">
        <f t="shared" si="13"/>
        <v>0</v>
      </c>
      <c r="AF8" s="19">
        <f>[3]Results!AF8</f>
        <v>0</v>
      </c>
      <c r="AG8" s="26">
        <f t="shared" si="14"/>
        <v>0</v>
      </c>
      <c r="AH8" s="20" t="e">
        <f>IF(D5=0,"",(D8-D$5)/D$5)</f>
        <v>#N/A</v>
      </c>
      <c r="AI8" s="21" t="e">
        <f>IF(E5=0,"",(E8-E$5)/E$5)</f>
        <v>#N/A</v>
      </c>
      <c r="AJ8" s="20" t="e">
        <f>IF(J5=0,"",(J8-J$5)/J$5)</f>
        <v>#N/A</v>
      </c>
      <c r="AK8" s="21" t="e">
        <f>IF(K5=0,"",(K8-K$5)/K$5)</f>
        <v>#N/A</v>
      </c>
      <c r="AL8" s="19" t="e">
        <f>IF(AND(AH8&gt;0,AI8&gt;0), "Yes", "No")</f>
        <v>#N/A</v>
      </c>
      <c r="AM8" s="19" t="e">
        <f t="shared" si="0"/>
        <v>#N/A</v>
      </c>
      <c r="AN8" s="43" t="e">
        <f>IF((AL8=AM8),(IF(AND(AI8&gt;(-0.5%*D$5),AI8&lt;(0.5%*D$5),AE8&lt;=150,AG8&lt;=150,(COUNTBLANK(D8:AK8)=0)),"Pass","Fail")),IF(COUNTA(D8:AK8)=0,"","Fail"))</f>
        <v>#N/A</v>
      </c>
      <c r="AO8" s="36"/>
      <c r="AP8" s="35"/>
      <c r="AQ8" s="35"/>
      <c r="AR8" s="39"/>
    </row>
    <row r="9" spans="1:44" s="7" customFormat="1" ht="25.5" hidden="1" customHeight="1" x14ac:dyDescent="0.2">
      <c r="A9" s="6">
        <v>5</v>
      </c>
      <c r="B9" s="31" t="str">
        <f>[3]Results!B9</f>
        <v>CBECC-Com 2013 2(601)</v>
      </c>
      <c r="C9" s="49" t="s">
        <v>65</v>
      </c>
      <c r="D9" s="19" t="e">
        <f>[3]Results!D9</f>
        <v>#N/A</v>
      </c>
      <c r="E9" s="56" t="e">
        <f>D9</f>
        <v>#N/A</v>
      </c>
      <c r="F9" s="19" t="e">
        <f>[3]Results!F9</f>
        <v>#N/A</v>
      </c>
      <c r="G9" s="56" t="e">
        <f t="shared" si="1"/>
        <v>#N/A</v>
      </c>
      <c r="H9" s="19" t="e">
        <f>[3]Results!H9</f>
        <v>#N/A</v>
      </c>
      <c r="I9" s="56" t="e">
        <f t="shared" si="2"/>
        <v>#N/A</v>
      </c>
      <c r="J9" s="19" t="e">
        <f>[3]Results!J9</f>
        <v>#N/A</v>
      </c>
      <c r="K9" s="56" t="e">
        <f t="shared" si="3"/>
        <v>#N/A</v>
      </c>
      <c r="L9" s="19" t="e">
        <f>[3]Results!L9</f>
        <v>#N/A</v>
      </c>
      <c r="M9" s="56" t="e">
        <f t="shared" si="4"/>
        <v>#N/A</v>
      </c>
      <c r="N9" s="19" t="e">
        <f>[3]Results!N9</f>
        <v>#N/A</v>
      </c>
      <c r="O9" s="56" t="e">
        <f t="shared" si="5"/>
        <v>#N/A</v>
      </c>
      <c r="P9" s="19" t="e">
        <f>[3]Results!P9</f>
        <v>#N/A</v>
      </c>
      <c r="Q9" s="56" t="e">
        <f t="shared" si="6"/>
        <v>#N/A</v>
      </c>
      <c r="R9" s="19" t="e">
        <f>[3]Results!R9</f>
        <v>#N/A</v>
      </c>
      <c r="S9" s="56" t="e">
        <f t="shared" si="7"/>
        <v>#N/A</v>
      </c>
      <c r="T9" s="19" t="e">
        <f>[3]Results!T9</f>
        <v>#N/A</v>
      </c>
      <c r="U9" s="56" t="e">
        <f t="shared" si="8"/>
        <v>#N/A</v>
      </c>
      <c r="V9" s="19" t="e">
        <f>[3]Results!V9</f>
        <v>#N/A</v>
      </c>
      <c r="W9" s="56" t="e">
        <f t="shared" si="9"/>
        <v>#N/A</v>
      </c>
      <c r="X9" s="19" t="e">
        <f>[3]Results!X9</f>
        <v>#N/A</v>
      </c>
      <c r="Y9" s="56" t="e">
        <f t="shared" si="10"/>
        <v>#N/A</v>
      </c>
      <c r="Z9" s="19" t="e">
        <f>[3]Results!Z9</f>
        <v>#N/A</v>
      </c>
      <c r="AA9" s="56" t="e">
        <f t="shared" si="11"/>
        <v>#N/A</v>
      </c>
      <c r="AB9" s="19" t="e">
        <f>[3]Results!AB9</f>
        <v>#N/A</v>
      </c>
      <c r="AC9" s="56" t="e">
        <f t="shared" si="12"/>
        <v>#N/A</v>
      </c>
      <c r="AD9" s="19">
        <f>[3]Results!AD9</f>
        <v>0</v>
      </c>
      <c r="AE9" s="26">
        <f t="shared" si="13"/>
        <v>0</v>
      </c>
      <c r="AF9" s="19">
        <f>[3]Results!AF9</f>
        <v>0</v>
      </c>
      <c r="AG9" s="26">
        <f t="shared" si="14"/>
        <v>0</v>
      </c>
      <c r="AH9" s="17"/>
      <c r="AI9" s="18"/>
      <c r="AJ9" s="17"/>
      <c r="AK9" s="18"/>
      <c r="AL9" s="19" t="str">
        <f>IF(AND(AH9&gt;0,AI9&gt;0), "Yes", "No")</f>
        <v>No</v>
      </c>
      <c r="AM9" s="19" t="str">
        <f t="shared" si="0"/>
        <v>Yes</v>
      </c>
      <c r="AN9" s="43"/>
      <c r="AO9" s="32"/>
      <c r="AP9" s="38"/>
      <c r="AQ9" s="38"/>
      <c r="AR9" s="33"/>
    </row>
    <row r="10" spans="1:44" s="22" customFormat="1" ht="25.5" hidden="1" customHeight="1" x14ac:dyDescent="0.2">
      <c r="A10" s="23">
        <v>7</v>
      </c>
      <c r="B10" s="31" t="str">
        <f>[3]Results!B10</f>
        <v>CBECC-Com 2013 2(601)</v>
      </c>
      <c r="C10" s="50" t="s">
        <v>66</v>
      </c>
      <c r="D10" s="19" t="e">
        <f>[3]Results!D10</f>
        <v>#N/A</v>
      </c>
      <c r="E10" s="56" t="e">
        <f>TDVrbm16</f>
        <v>#N/A</v>
      </c>
      <c r="F10" s="19" t="e">
        <f>[3]Results!F10</f>
        <v>#N/A</v>
      </c>
      <c r="G10" s="56" t="e">
        <f t="shared" si="1"/>
        <v>#N/A</v>
      </c>
      <c r="H10" s="19" t="e">
        <f>[3]Results!H10</f>
        <v>#N/A</v>
      </c>
      <c r="I10" s="56" t="e">
        <f t="shared" si="2"/>
        <v>#N/A</v>
      </c>
      <c r="J10" s="19" t="e">
        <f>[3]Results!J10</f>
        <v>#N/A</v>
      </c>
      <c r="K10" s="56" t="e">
        <f t="shared" si="3"/>
        <v>#N/A</v>
      </c>
      <c r="L10" s="19" t="e">
        <f>[3]Results!L10</f>
        <v>#N/A</v>
      </c>
      <c r="M10" s="56" t="e">
        <f t="shared" si="4"/>
        <v>#N/A</v>
      </c>
      <c r="N10" s="19" t="e">
        <f>[3]Results!N10</f>
        <v>#N/A</v>
      </c>
      <c r="O10" s="56" t="e">
        <f t="shared" si="5"/>
        <v>#N/A</v>
      </c>
      <c r="P10" s="19" t="e">
        <f>[3]Results!P10</f>
        <v>#N/A</v>
      </c>
      <c r="Q10" s="56" t="e">
        <f t="shared" si="6"/>
        <v>#N/A</v>
      </c>
      <c r="R10" s="19" t="e">
        <f>[3]Results!R10</f>
        <v>#N/A</v>
      </c>
      <c r="S10" s="56" t="e">
        <f t="shared" si="7"/>
        <v>#N/A</v>
      </c>
      <c r="T10" s="19" t="e">
        <f>[3]Results!T10</f>
        <v>#N/A</v>
      </c>
      <c r="U10" s="56" t="e">
        <f t="shared" si="8"/>
        <v>#N/A</v>
      </c>
      <c r="V10" s="19" t="e">
        <f>[3]Results!V10</f>
        <v>#N/A</v>
      </c>
      <c r="W10" s="56" t="e">
        <f t="shared" si="9"/>
        <v>#N/A</v>
      </c>
      <c r="X10" s="19" t="e">
        <f>[3]Results!X10</f>
        <v>#N/A</v>
      </c>
      <c r="Y10" s="56" t="e">
        <f t="shared" si="10"/>
        <v>#N/A</v>
      </c>
      <c r="Z10" s="19" t="e">
        <f>[3]Results!Z10</f>
        <v>#N/A</v>
      </c>
      <c r="AA10" s="56" t="e">
        <f t="shared" si="11"/>
        <v>#N/A</v>
      </c>
      <c r="AB10" s="19" t="e">
        <f>[3]Results!AB10</f>
        <v>#N/A</v>
      </c>
      <c r="AC10" s="56" t="e">
        <f t="shared" si="12"/>
        <v>#N/A</v>
      </c>
      <c r="AD10" s="19">
        <f>[3]Results!AD10</f>
        <v>0</v>
      </c>
      <c r="AE10" s="26">
        <f t="shared" si="13"/>
        <v>0</v>
      </c>
      <c r="AF10" s="19">
        <f>[3]Results!AF10</f>
        <v>0</v>
      </c>
      <c r="AG10" s="26">
        <f t="shared" si="14"/>
        <v>0</v>
      </c>
      <c r="AH10" s="20" t="e">
        <f>IF(D9=0,"",(D10-D$9)/D$9)</f>
        <v>#N/A</v>
      </c>
      <c r="AI10" s="21" t="e">
        <f>IF(E9=0,"",(E10-E$9)/E$9)</f>
        <v>#N/A</v>
      </c>
      <c r="AJ10" s="20" t="e">
        <f>IF(J9=0,"",(J10-J$9)/J$9)</f>
        <v>#N/A</v>
      </c>
      <c r="AK10" s="21" t="e">
        <f>IF(K9=0,"",(K10-K$9)/K$9)</f>
        <v>#N/A</v>
      </c>
      <c r="AL10" s="19" t="e">
        <f t="shared" ref="AL10:AL12" si="15">IF(AND(AH10&gt;0,AI10&gt;0), "Yes", "No")</f>
        <v>#N/A</v>
      </c>
      <c r="AM10" s="19" t="e">
        <f t="shared" si="0"/>
        <v>#N/A</v>
      </c>
      <c r="AN10" s="43" t="e">
        <f>IF((AL10=AM10),(IF(AND(AI10&gt;(-0.5%*D$9),AI10&lt;(0.5%*D$9),AE10&lt;=150,AG10&lt;=150,(COUNTBLANK(D10:AK10)=0)),"Pass","Fail")),IF(COUNTA(D10:AK10)=0,"","Fail"))</f>
        <v>#N/A</v>
      </c>
      <c r="AO10" s="36"/>
      <c r="AP10" s="35"/>
      <c r="AQ10" s="35"/>
      <c r="AR10" s="39"/>
    </row>
    <row r="11" spans="1:44" s="22" customFormat="1" ht="25.5" hidden="1" customHeight="1" x14ac:dyDescent="0.2">
      <c r="A11" s="8">
        <v>10</v>
      </c>
      <c r="B11" s="31" t="str">
        <f>[3]Results!B11</f>
        <v>CBECC-Com 2013 2(601)</v>
      </c>
      <c r="C11" s="50" t="s">
        <v>67</v>
      </c>
      <c r="D11" s="19" t="e">
        <f>[3]Results!D11</f>
        <v>#N/A</v>
      </c>
      <c r="E11" s="56" t="e">
        <f>D11</f>
        <v>#N/A</v>
      </c>
      <c r="F11" s="19" t="e">
        <f>[3]Results!F11</f>
        <v>#N/A</v>
      </c>
      <c r="G11" s="56" t="e">
        <f t="shared" si="1"/>
        <v>#N/A</v>
      </c>
      <c r="H11" s="19" t="e">
        <f>[3]Results!H11</f>
        <v>#N/A</v>
      </c>
      <c r="I11" s="56" t="e">
        <f t="shared" si="2"/>
        <v>#N/A</v>
      </c>
      <c r="J11" s="19" t="e">
        <f>[3]Results!J11</f>
        <v>#N/A</v>
      </c>
      <c r="K11" s="56" t="e">
        <f t="shared" si="3"/>
        <v>#N/A</v>
      </c>
      <c r="L11" s="19" t="e">
        <f>[3]Results!L11</f>
        <v>#N/A</v>
      </c>
      <c r="M11" s="56" t="e">
        <f t="shared" si="4"/>
        <v>#N/A</v>
      </c>
      <c r="N11" s="19" t="e">
        <f>[3]Results!N11</f>
        <v>#N/A</v>
      </c>
      <c r="O11" s="56" t="e">
        <f t="shared" si="5"/>
        <v>#N/A</v>
      </c>
      <c r="P11" s="19" t="e">
        <f>[3]Results!P11</f>
        <v>#N/A</v>
      </c>
      <c r="Q11" s="56" t="e">
        <f t="shared" si="6"/>
        <v>#N/A</v>
      </c>
      <c r="R11" s="19" t="e">
        <f>[3]Results!R11</f>
        <v>#N/A</v>
      </c>
      <c r="S11" s="56" t="e">
        <f t="shared" si="7"/>
        <v>#N/A</v>
      </c>
      <c r="T11" s="19" t="e">
        <f>[3]Results!T11</f>
        <v>#N/A</v>
      </c>
      <c r="U11" s="56" t="e">
        <f t="shared" si="8"/>
        <v>#N/A</v>
      </c>
      <c r="V11" s="19" t="e">
        <f>[3]Results!V11</f>
        <v>#N/A</v>
      </c>
      <c r="W11" s="56" t="e">
        <f t="shared" si="9"/>
        <v>#N/A</v>
      </c>
      <c r="X11" s="19" t="e">
        <f>[3]Results!X11</f>
        <v>#N/A</v>
      </c>
      <c r="Y11" s="56" t="e">
        <f t="shared" si="10"/>
        <v>#N/A</v>
      </c>
      <c r="Z11" s="19" t="e">
        <f>[3]Results!Z11</f>
        <v>#N/A</v>
      </c>
      <c r="AA11" s="56" t="e">
        <f t="shared" si="11"/>
        <v>#N/A</v>
      </c>
      <c r="AB11" s="19" t="e">
        <f>[3]Results!AB11</f>
        <v>#N/A</v>
      </c>
      <c r="AC11" s="56" t="e">
        <f t="shared" si="12"/>
        <v>#N/A</v>
      </c>
      <c r="AD11" s="19">
        <f>[3]Results!AD11</f>
        <v>0</v>
      </c>
      <c r="AE11" s="26">
        <f t="shared" si="13"/>
        <v>0</v>
      </c>
      <c r="AF11" s="19">
        <f>[3]Results!AF11</f>
        <v>0</v>
      </c>
      <c r="AG11" s="26">
        <f t="shared" si="14"/>
        <v>0</v>
      </c>
      <c r="AH11" s="20" t="e">
        <f>IF(D9=0,"",(D11-D$9)/D$9)</f>
        <v>#N/A</v>
      </c>
      <c r="AI11" s="21" t="e">
        <f>IF(E9=0,"",(E11-E$9)/E$9)</f>
        <v>#N/A</v>
      </c>
      <c r="AJ11" s="20" t="e">
        <f>IF(J9=0,"",(J11-J$9)/J$9)</f>
        <v>#N/A</v>
      </c>
      <c r="AK11" s="21" t="e">
        <f>IF(K9=0,"",(K11-K$9)/K$9)</f>
        <v>#N/A</v>
      </c>
      <c r="AL11" s="19" t="e">
        <f t="shared" si="15"/>
        <v>#N/A</v>
      </c>
      <c r="AM11" s="19" t="e">
        <f t="shared" ref="AM11:AM12" si="16">IF(AND(AH11&lt;0,AI11&lt;0), "No", "Yes")</f>
        <v>#N/A</v>
      </c>
      <c r="AN11" s="43" t="e">
        <f t="shared" ref="AN11:AN12" si="17">IF((AL11=AM11),(IF(AND(AI11&gt;(-0.5%*D$9),AI11&lt;(0.5%*D$9),AE11&lt;=150,AG11&lt;=150,(COUNTBLANK(D11:AK11)=0)),"Pass","Fail")),IF(COUNTA(D11:AK11)=0,"","Fail"))</f>
        <v>#N/A</v>
      </c>
      <c r="AO11" s="39"/>
      <c r="AP11" s="35"/>
      <c r="AQ11" s="35"/>
      <c r="AR11" s="39"/>
    </row>
    <row r="12" spans="1:44" s="22" customFormat="1" ht="25.5" hidden="1" customHeight="1" x14ac:dyDescent="0.2">
      <c r="A12" s="8">
        <v>13</v>
      </c>
      <c r="B12" s="31" t="str">
        <f>[3]Results!B12</f>
        <v>CBECC-Com 2013 2(601)</v>
      </c>
      <c r="C12" s="50" t="s">
        <v>68</v>
      </c>
      <c r="D12" s="19" t="e">
        <f>[3]Results!D12</f>
        <v>#N/A</v>
      </c>
      <c r="E12" s="56" t="e">
        <f>D12</f>
        <v>#N/A</v>
      </c>
      <c r="F12" s="19" t="e">
        <f>[3]Results!F12</f>
        <v>#N/A</v>
      </c>
      <c r="G12" s="56" t="e">
        <f t="shared" si="1"/>
        <v>#N/A</v>
      </c>
      <c r="H12" s="19" t="e">
        <f>[3]Results!H12</f>
        <v>#N/A</v>
      </c>
      <c r="I12" s="56" t="e">
        <f t="shared" si="2"/>
        <v>#N/A</v>
      </c>
      <c r="J12" s="19" t="e">
        <f>[3]Results!J12</f>
        <v>#N/A</v>
      </c>
      <c r="K12" s="56" t="e">
        <f t="shared" si="3"/>
        <v>#N/A</v>
      </c>
      <c r="L12" s="19" t="e">
        <f>[3]Results!L12</f>
        <v>#N/A</v>
      </c>
      <c r="M12" s="56" t="e">
        <f t="shared" si="4"/>
        <v>#N/A</v>
      </c>
      <c r="N12" s="19" t="e">
        <f>[3]Results!N12</f>
        <v>#N/A</v>
      </c>
      <c r="O12" s="56" t="e">
        <f t="shared" si="5"/>
        <v>#N/A</v>
      </c>
      <c r="P12" s="19" t="e">
        <f>[3]Results!P12</f>
        <v>#N/A</v>
      </c>
      <c r="Q12" s="56" t="e">
        <f t="shared" si="6"/>
        <v>#N/A</v>
      </c>
      <c r="R12" s="19" t="e">
        <f>[3]Results!R12</f>
        <v>#N/A</v>
      </c>
      <c r="S12" s="56" t="e">
        <f t="shared" si="7"/>
        <v>#N/A</v>
      </c>
      <c r="T12" s="19" t="e">
        <f>[3]Results!T12</f>
        <v>#N/A</v>
      </c>
      <c r="U12" s="56" t="e">
        <f t="shared" si="8"/>
        <v>#N/A</v>
      </c>
      <c r="V12" s="19" t="e">
        <f>[3]Results!V12</f>
        <v>#N/A</v>
      </c>
      <c r="W12" s="56" t="e">
        <f t="shared" si="9"/>
        <v>#N/A</v>
      </c>
      <c r="X12" s="19" t="e">
        <f>[3]Results!X12</f>
        <v>#N/A</v>
      </c>
      <c r="Y12" s="56" t="e">
        <f t="shared" si="10"/>
        <v>#N/A</v>
      </c>
      <c r="Z12" s="19" t="e">
        <f>[3]Results!Z12</f>
        <v>#N/A</v>
      </c>
      <c r="AA12" s="56" t="e">
        <f t="shared" si="11"/>
        <v>#N/A</v>
      </c>
      <c r="AB12" s="19" t="e">
        <f>[3]Results!AB12</f>
        <v>#N/A</v>
      </c>
      <c r="AC12" s="56" t="e">
        <f t="shared" si="12"/>
        <v>#N/A</v>
      </c>
      <c r="AD12" s="19">
        <f>[3]Results!AD12</f>
        <v>0</v>
      </c>
      <c r="AE12" s="26">
        <f t="shared" si="13"/>
        <v>0</v>
      </c>
      <c r="AF12" s="19">
        <f>[3]Results!AF12</f>
        <v>0</v>
      </c>
      <c r="AG12" s="26">
        <f t="shared" si="14"/>
        <v>0</v>
      </c>
      <c r="AH12" s="20" t="e">
        <f>IF(D9=0,"",(D12-D$9)/D$9)</f>
        <v>#N/A</v>
      </c>
      <c r="AI12" s="21" t="e">
        <f>IF(E9=0,"",(E12-E$9)/E$9)</f>
        <v>#N/A</v>
      </c>
      <c r="AJ12" s="20" t="e">
        <f>IF(J9=0,"",(J12-J$9)/J$9)</f>
        <v>#N/A</v>
      </c>
      <c r="AK12" s="21" t="e">
        <f>IF(K9=0,"",(K12-K$9)/K$9)</f>
        <v>#N/A</v>
      </c>
      <c r="AL12" s="19" t="e">
        <f t="shared" si="15"/>
        <v>#N/A</v>
      </c>
      <c r="AM12" s="19" t="e">
        <f t="shared" si="16"/>
        <v>#N/A</v>
      </c>
      <c r="AN12" s="43" t="e">
        <f t="shared" si="17"/>
        <v>#N/A</v>
      </c>
      <c r="AO12" s="39"/>
      <c r="AP12" s="35"/>
      <c r="AQ12" s="35"/>
      <c r="AR12" s="39"/>
    </row>
    <row r="13" spans="1:44" s="7" customFormat="1" ht="25.5" hidden="1" customHeight="1" x14ac:dyDescent="0.2">
      <c r="A13" s="6">
        <v>3</v>
      </c>
      <c r="B13" s="31" t="str">
        <f>[3]Results!B13</f>
        <v>CBECC-Com 2013 2(601)</v>
      </c>
      <c r="C13" s="49" t="s">
        <v>69</v>
      </c>
      <c r="D13" s="19" t="e">
        <f>[3]Results!D13</f>
        <v>#N/A</v>
      </c>
      <c r="E13" s="56" t="e">
        <f>D13</f>
        <v>#N/A</v>
      </c>
      <c r="F13" s="19" t="e">
        <f>[3]Results!F13</f>
        <v>#N/A</v>
      </c>
      <c r="G13" s="56" t="e">
        <f t="shared" si="1"/>
        <v>#N/A</v>
      </c>
      <c r="H13" s="19" t="e">
        <f>[3]Results!H13</f>
        <v>#N/A</v>
      </c>
      <c r="I13" s="56" t="e">
        <f t="shared" si="2"/>
        <v>#N/A</v>
      </c>
      <c r="J13" s="19" t="e">
        <f>[3]Results!J13</f>
        <v>#N/A</v>
      </c>
      <c r="K13" s="56" t="e">
        <f t="shared" si="3"/>
        <v>#N/A</v>
      </c>
      <c r="L13" s="19" t="e">
        <f>[3]Results!L13</f>
        <v>#N/A</v>
      </c>
      <c r="M13" s="56" t="e">
        <f t="shared" si="4"/>
        <v>#N/A</v>
      </c>
      <c r="N13" s="19" t="e">
        <f>[3]Results!N13</f>
        <v>#N/A</v>
      </c>
      <c r="O13" s="56" t="e">
        <f t="shared" si="5"/>
        <v>#N/A</v>
      </c>
      <c r="P13" s="19" t="e">
        <f>[3]Results!P13</f>
        <v>#N/A</v>
      </c>
      <c r="Q13" s="56" t="e">
        <f t="shared" si="6"/>
        <v>#N/A</v>
      </c>
      <c r="R13" s="19" t="e">
        <f>[3]Results!R13</f>
        <v>#N/A</v>
      </c>
      <c r="S13" s="56" t="e">
        <f t="shared" si="7"/>
        <v>#N/A</v>
      </c>
      <c r="T13" s="19" t="e">
        <f>[3]Results!T13</f>
        <v>#N/A</v>
      </c>
      <c r="U13" s="56" t="e">
        <f t="shared" si="8"/>
        <v>#N/A</v>
      </c>
      <c r="V13" s="19" t="e">
        <f>[3]Results!V13</f>
        <v>#N/A</v>
      </c>
      <c r="W13" s="56" t="e">
        <f t="shared" si="9"/>
        <v>#N/A</v>
      </c>
      <c r="X13" s="19" t="e">
        <f>[3]Results!X13</f>
        <v>#N/A</v>
      </c>
      <c r="Y13" s="56" t="e">
        <f t="shared" si="10"/>
        <v>#N/A</v>
      </c>
      <c r="Z13" s="19" t="e">
        <f>[3]Results!Z13</f>
        <v>#N/A</v>
      </c>
      <c r="AA13" s="56" t="e">
        <f t="shared" si="11"/>
        <v>#N/A</v>
      </c>
      <c r="AB13" s="19" t="e">
        <f>[3]Results!AB13</f>
        <v>#N/A</v>
      </c>
      <c r="AC13" s="56" t="e">
        <f t="shared" si="12"/>
        <v>#N/A</v>
      </c>
      <c r="AD13" s="19">
        <f>[3]Results!AD13</f>
        <v>0</v>
      </c>
      <c r="AE13" s="26">
        <f t="shared" si="13"/>
        <v>0</v>
      </c>
      <c r="AF13" s="19">
        <f>[3]Results!AF13</f>
        <v>0</v>
      </c>
      <c r="AG13" s="26">
        <f t="shared" si="14"/>
        <v>0</v>
      </c>
      <c r="AH13" s="17"/>
      <c r="AI13" s="18"/>
      <c r="AJ13" s="17"/>
      <c r="AK13" s="18"/>
      <c r="AL13" s="19" t="str">
        <f t="shared" ref="AL13:AL63" si="18">IF(AND(AH13&gt;0,AI13&gt;0), "Yes", "No")</f>
        <v>No</v>
      </c>
      <c r="AM13" s="19" t="str">
        <f t="shared" ref="AM13:AM63" si="19">IF(AND(AH13&lt;0,AI13&lt;0), "No", "Yes")</f>
        <v>Yes</v>
      </c>
      <c r="AN13" s="28"/>
      <c r="AO13" s="33"/>
      <c r="AP13" s="38"/>
      <c r="AQ13" s="38"/>
      <c r="AR13" s="33"/>
    </row>
    <row r="14" spans="1:44" s="22" customFormat="1" ht="25.5" hidden="1" customHeight="1" x14ac:dyDescent="0.2">
      <c r="A14" s="8">
        <v>8</v>
      </c>
      <c r="B14" s="31" t="str">
        <f>[3]Results!B14</f>
        <v>CBECC-Com 2013 2(601)</v>
      </c>
      <c r="C14" s="50" t="s">
        <v>70</v>
      </c>
      <c r="D14" s="19" t="e">
        <f>[3]Results!D14</f>
        <v>#N/A</v>
      </c>
      <c r="E14" s="56" t="e">
        <f t="shared" ref="E14:E77" si="20">D14</f>
        <v>#N/A</v>
      </c>
      <c r="F14" s="19" t="e">
        <f>[3]Results!F14</f>
        <v>#N/A</v>
      </c>
      <c r="G14" s="56" t="e">
        <f t="shared" si="1"/>
        <v>#N/A</v>
      </c>
      <c r="H14" s="19" t="e">
        <f>[3]Results!H14</f>
        <v>#N/A</v>
      </c>
      <c r="I14" s="56" t="e">
        <f t="shared" si="2"/>
        <v>#N/A</v>
      </c>
      <c r="J14" s="19" t="e">
        <f>[3]Results!J14</f>
        <v>#N/A</v>
      </c>
      <c r="K14" s="56" t="e">
        <f t="shared" si="3"/>
        <v>#N/A</v>
      </c>
      <c r="L14" s="19" t="e">
        <f>[3]Results!L14</f>
        <v>#N/A</v>
      </c>
      <c r="M14" s="56" t="e">
        <f t="shared" si="4"/>
        <v>#N/A</v>
      </c>
      <c r="N14" s="19" t="e">
        <f>[3]Results!N14</f>
        <v>#N/A</v>
      </c>
      <c r="O14" s="56" t="e">
        <f t="shared" si="5"/>
        <v>#N/A</v>
      </c>
      <c r="P14" s="19" t="e">
        <f>[3]Results!P14</f>
        <v>#N/A</v>
      </c>
      <c r="Q14" s="56" t="e">
        <f t="shared" si="6"/>
        <v>#N/A</v>
      </c>
      <c r="R14" s="19" t="e">
        <f>[3]Results!R14</f>
        <v>#N/A</v>
      </c>
      <c r="S14" s="56" t="e">
        <f t="shared" si="7"/>
        <v>#N/A</v>
      </c>
      <c r="T14" s="19" t="e">
        <f>[3]Results!T14</f>
        <v>#N/A</v>
      </c>
      <c r="U14" s="56" t="e">
        <f t="shared" si="8"/>
        <v>#N/A</v>
      </c>
      <c r="V14" s="19" t="e">
        <f>[3]Results!V14</f>
        <v>#N/A</v>
      </c>
      <c r="W14" s="56" t="e">
        <f t="shared" si="9"/>
        <v>#N/A</v>
      </c>
      <c r="X14" s="19" t="e">
        <f>[3]Results!X14</f>
        <v>#N/A</v>
      </c>
      <c r="Y14" s="56" t="e">
        <f t="shared" si="10"/>
        <v>#N/A</v>
      </c>
      <c r="Z14" s="19" t="e">
        <f>[3]Results!Z14</f>
        <v>#N/A</v>
      </c>
      <c r="AA14" s="56" t="e">
        <f t="shared" si="11"/>
        <v>#N/A</v>
      </c>
      <c r="AB14" s="19" t="e">
        <f>[3]Results!AB14</f>
        <v>#N/A</v>
      </c>
      <c r="AC14" s="56" t="e">
        <f t="shared" si="12"/>
        <v>#N/A</v>
      </c>
      <c r="AD14" s="19">
        <f>[3]Results!AD14</f>
        <v>0</v>
      </c>
      <c r="AE14" s="26">
        <f t="shared" si="13"/>
        <v>0</v>
      </c>
      <c r="AF14" s="19">
        <f>[3]Results!AF14</f>
        <v>0</v>
      </c>
      <c r="AG14" s="26">
        <f t="shared" si="14"/>
        <v>0</v>
      </c>
      <c r="AH14" s="20" t="e">
        <f t="shared" ref="AH14:AH15" si="21">IF(D$14=0,"",(D14-D$13)/D$13)</f>
        <v>#N/A</v>
      </c>
      <c r="AI14" s="21" t="e">
        <f>IF(E$13=0,"",(E14-E$13)/E$13)</f>
        <v>#N/A</v>
      </c>
      <c r="AJ14" s="20" t="e">
        <f t="shared" ref="AJ14:AK15" si="22">IF(J$14=0,"",(J14-J$13)/J$13)</f>
        <v>#N/A</v>
      </c>
      <c r="AK14" s="21" t="e">
        <f t="shared" si="22"/>
        <v>#N/A</v>
      </c>
      <c r="AL14" s="19" t="e">
        <f t="shared" si="18"/>
        <v>#N/A</v>
      </c>
      <c r="AM14" s="19" t="e">
        <f t="shared" si="19"/>
        <v>#N/A</v>
      </c>
      <c r="AN14" s="28" t="e">
        <f>IF((AL14=AM14),(IF(AND(AI14&gt;(-0.5%*D$13),AI14&lt;(0.5%*D$13),AE14&lt;=150,AG14&lt;=150,(COUNTBLANK(D14:AK14)=0)),"Pass","Fail")),IF(COUNTA(D14:AK14)=0,"","Fail"))</f>
        <v>#N/A</v>
      </c>
      <c r="AO14" s="39"/>
      <c r="AP14" s="35"/>
      <c r="AQ14" s="35"/>
      <c r="AR14" s="39"/>
    </row>
    <row r="15" spans="1:44" s="22" customFormat="1" ht="25.5" hidden="1" customHeight="1" x14ac:dyDescent="0.2">
      <c r="A15" s="8">
        <v>11</v>
      </c>
      <c r="B15" s="31" t="str">
        <f>[3]Results!B15</f>
        <v>CBECC-Com 2013 2(601)</v>
      </c>
      <c r="C15" s="50" t="s">
        <v>71</v>
      </c>
      <c r="D15" s="19" t="e">
        <f>[3]Results!D15</f>
        <v>#N/A</v>
      </c>
      <c r="E15" s="56" t="e">
        <f t="shared" si="20"/>
        <v>#N/A</v>
      </c>
      <c r="F15" s="19" t="e">
        <f>[3]Results!F15</f>
        <v>#N/A</v>
      </c>
      <c r="G15" s="56" t="e">
        <f t="shared" si="1"/>
        <v>#N/A</v>
      </c>
      <c r="H15" s="19" t="e">
        <f>[3]Results!H15</f>
        <v>#N/A</v>
      </c>
      <c r="I15" s="56" t="e">
        <f t="shared" si="2"/>
        <v>#N/A</v>
      </c>
      <c r="J15" s="19" t="e">
        <f>[3]Results!J15</f>
        <v>#N/A</v>
      </c>
      <c r="K15" s="56" t="e">
        <f t="shared" si="3"/>
        <v>#N/A</v>
      </c>
      <c r="L15" s="19" t="e">
        <f>[3]Results!L15</f>
        <v>#N/A</v>
      </c>
      <c r="M15" s="56" t="e">
        <f t="shared" si="4"/>
        <v>#N/A</v>
      </c>
      <c r="N15" s="19" t="e">
        <f>[3]Results!N15</f>
        <v>#N/A</v>
      </c>
      <c r="O15" s="56" t="e">
        <f t="shared" si="5"/>
        <v>#N/A</v>
      </c>
      <c r="P15" s="19" t="e">
        <f>[3]Results!P15</f>
        <v>#N/A</v>
      </c>
      <c r="Q15" s="56" t="e">
        <f t="shared" si="6"/>
        <v>#N/A</v>
      </c>
      <c r="R15" s="19" t="e">
        <f>[3]Results!R15</f>
        <v>#N/A</v>
      </c>
      <c r="S15" s="56" t="e">
        <f t="shared" si="7"/>
        <v>#N/A</v>
      </c>
      <c r="T15" s="19" t="e">
        <f>[3]Results!T15</f>
        <v>#N/A</v>
      </c>
      <c r="U15" s="56" t="e">
        <f t="shared" si="8"/>
        <v>#N/A</v>
      </c>
      <c r="V15" s="19" t="e">
        <f>[3]Results!V15</f>
        <v>#N/A</v>
      </c>
      <c r="W15" s="56" t="e">
        <f t="shared" si="9"/>
        <v>#N/A</v>
      </c>
      <c r="X15" s="19" t="e">
        <f>[3]Results!X15</f>
        <v>#N/A</v>
      </c>
      <c r="Y15" s="56" t="e">
        <f t="shared" si="10"/>
        <v>#N/A</v>
      </c>
      <c r="Z15" s="19" t="e">
        <f>[3]Results!Z15</f>
        <v>#N/A</v>
      </c>
      <c r="AA15" s="56" t="e">
        <f t="shared" si="11"/>
        <v>#N/A</v>
      </c>
      <c r="AB15" s="19" t="e">
        <f>[3]Results!AB15</f>
        <v>#N/A</v>
      </c>
      <c r="AC15" s="56" t="e">
        <f t="shared" si="12"/>
        <v>#N/A</v>
      </c>
      <c r="AD15" s="19">
        <f>[3]Results!AD15</f>
        <v>0</v>
      </c>
      <c r="AE15" s="26">
        <f t="shared" si="13"/>
        <v>0</v>
      </c>
      <c r="AF15" s="19">
        <f>[3]Results!AF15</f>
        <v>0</v>
      </c>
      <c r="AG15" s="26">
        <f t="shared" si="14"/>
        <v>0</v>
      </c>
      <c r="AH15" s="20" t="e">
        <f t="shared" si="21"/>
        <v>#N/A</v>
      </c>
      <c r="AI15" s="21" t="e">
        <f t="shared" ref="AI15:AI16" si="23">IF(E$13=0,"",(E15-E$13)/E$13)</f>
        <v>#N/A</v>
      </c>
      <c r="AJ15" s="20" t="e">
        <f t="shared" si="22"/>
        <v>#N/A</v>
      </c>
      <c r="AK15" s="21" t="e">
        <f t="shared" si="22"/>
        <v>#N/A</v>
      </c>
      <c r="AL15" s="19" t="e">
        <f t="shared" si="18"/>
        <v>#N/A</v>
      </c>
      <c r="AM15" s="19" t="e">
        <f t="shared" si="19"/>
        <v>#N/A</v>
      </c>
      <c r="AN15" s="43" t="e">
        <f t="shared" ref="AN15:AN16" si="24">IF((AL15=AM15),(IF(AND(AI15&gt;(-0.5%*D$13),AI15&lt;(0.5%*D$13),AE15&lt;=150,AG15&lt;=150,(COUNTBLANK(D15:AK15)=0)),"Pass","Fail")),IF(COUNTA(D15:AK15)=0,"","Fail"))</f>
        <v>#N/A</v>
      </c>
      <c r="AO15" s="39"/>
      <c r="AP15" s="35"/>
      <c r="AQ15" s="35"/>
      <c r="AR15" s="39"/>
    </row>
    <row r="16" spans="1:44" s="22" customFormat="1" ht="25.5" hidden="1" customHeight="1" x14ac:dyDescent="0.2">
      <c r="A16" s="8">
        <v>14</v>
      </c>
      <c r="B16" s="31" t="str">
        <f>[3]Results!B16</f>
        <v>CBECC-Com 2013 2(601)</v>
      </c>
      <c r="C16" s="50" t="s">
        <v>72</v>
      </c>
      <c r="D16" s="19" t="e">
        <f>[3]Results!D16</f>
        <v>#N/A</v>
      </c>
      <c r="E16" s="56" t="e">
        <f t="shared" si="20"/>
        <v>#N/A</v>
      </c>
      <c r="F16" s="19" t="e">
        <f>[3]Results!F16</f>
        <v>#N/A</v>
      </c>
      <c r="G16" s="56" t="e">
        <f t="shared" si="1"/>
        <v>#N/A</v>
      </c>
      <c r="H16" s="19" t="e">
        <f>[3]Results!H16</f>
        <v>#N/A</v>
      </c>
      <c r="I16" s="56" t="e">
        <f t="shared" si="2"/>
        <v>#N/A</v>
      </c>
      <c r="J16" s="19" t="e">
        <f>[3]Results!J16</f>
        <v>#N/A</v>
      </c>
      <c r="K16" s="56" t="e">
        <f t="shared" si="3"/>
        <v>#N/A</v>
      </c>
      <c r="L16" s="19" t="e">
        <f>[3]Results!L16</f>
        <v>#N/A</v>
      </c>
      <c r="M16" s="56" t="e">
        <f t="shared" si="4"/>
        <v>#N/A</v>
      </c>
      <c r="N16" s="19" t="e">
        <f>[3]Results!N16</f>
        <v>#N/A</v>
      </c>
      <c r="O16" s="56" t="e">
        <f t="shared" si="5"/>
        <v>#N/A</v>
      </c>
      <c r="P16" s="19" t="e">
        <f>[3]Results!P16</f>
        <v>#N/A</v>
      </c>
      <c r="Q16" s="56" t="e">
        <f t="shared" si="6"/>
        <v>#N/A</v>
      </c>
      <c r="R16" s="19" t="e">
        <f>[3]Results!R16</f>
        <v>#N/A</v>
      </c>
      <c r="S16" s="56" t="e">
        <f t="shared" si="7"/>
        <v>#N/A</v>
      </c>
      <c r="T16" s="19" t="e">
        <f>[3]Results!T16</f>
        <v>#N/A</v>
      </c>
      <c r="U16" s="56" t="e">
        <f t="shared" si="8"/>
        <v>#N/A</v>
      </c>
      <c r="V16" s="19" t="e">
        <f>[3]Results!V16</f>
        <v>#N/A</v>
      </c>
      <c r="W16" s="56" t="e">
        <f t="shared" si="9"/>
        <v>#N/A</v>
      </c>
      <c r="X16" s="19" t="e">
        <f>[3]Results!X16</f>
        <v>#N/A</v>
      </c>
      <c r="Y16" s="56" t="e">
        <f t="shared" si="10"/>
        <v>#N/A</v>
      </c>
      <c r="Z16" s="19" t="e">
        <f>[3]Results!Z16</f>
        <v>#N/A</v>
      </c>
      <c r="AA16" s="56" t="e">
        <f t="shared" si="11"/>
        <v>#N/A</v>
      </c>
      <c r="AB16" s="19" t="e">
        <f>[3]Results!AB16</f>
        <v>#N/A</v>
      </c>
      <c r="AC16" s="56" t="e">
        <f t="shared" si="12"/>
        <v>#N/A</v>
      </c>
      <c r="AD16" s="19">
        <f>[3]Results!AD16</f>
        <v>0</v>
      </c>
      <c r="AE16" s="26">
        <f t="shared" si="13"/>
        <v>0</v>
      </c>
      <c r="AF16" s="19">
        <f>[3]Results!AF16</f>
        <v>0</v>
      </c>
      <c r="AG16" s="26">
        <f t="shared" si="14"/>
        <v>0</v>
      </c>
      <c r="AH16" s="20" t="e">
        <f t="shared" ref="AH16" si="25">IF(D$14=0,"",(D16-D$13)/D$13)</f>
        <v>#N/A</v>
      </c>
      <c r="AI16" s="21" t="e">
        <f t="shared" si="23"/>
        <v>#N/A</v>
      </c>
      <c r="AJ16" s="20" t="e">
        <f t="shared" ref="AJ16" si="26">IF(J$14=0,"",(J16-J$13)/J$13)</f>
        <v>#N/A</v>
      </c>
      <c r="AK16" s="21" t="e">
        <f t="shared" ref="AK16" si="27">IF(K$14=0,"",(K16-K$13)/K$13)</f>
        <v>#N/A</v>
      </c>
      <c r="AL16" s="19" t="e">
        <f t="shared" si="18"/>
        <v>#N/A</v>
      </c>
      <c r="AM16" s="19" t="e">
        <f t="shared" si="19"/>
        <v>#N/A</v>
      </c>
      <c r="AN16" s="43" t="e">
        <f t="shared" si="24"/>
        <v>#N/A</v>
      </c>
      <c r="AO16" s="39"/>
      <c r="AP16" s="35"/>
      <c r="AQ16" s="35"/>
      <c r="AR16" s="39"/>
    </row>
    <row r="17" spans="1:44" s="7" customFormat="1" ht="25.5" hidden="1" customHeight="1" x14ac:dyDescent="0.2">
      <c r="A17" s="6">
        <v>4</v>
      </c>
      <c r="B17" s="31" t="str">
        <f>[3]Results!B17</f>
        <v>CBECC-Com 2013 2(601)</v>
      </c>
      <c r="C17" s="49" t="s">
        <v>73</v>
      </c>
      <c r="D17" s="19">
        <f>[3]Results!D17</f>
        <v>189.566</v>
      </c>
      <c r="E17" s="56">
        <f t="shared" si="20"/>
        <v>189.566</v>
      </c>
      <c r="F17" s="19">
        <f>[3]Results!F17</f>
        <v>6.1688805970149252</v>
      </c>
      <c r="G17" s="56">
        <f t="shared" si="1"/>
        <v>6.1688805970149252</v>
      </c>
      <c r="H17" s="19">
        <f>[3]Results!H17</f>
        <v>3.1634888059701494E-2</v>
      </c>
      <c r="I17" s="56">
        <f t="shared" si="2"/>
        <v>3.1634888059701494E-2</v>
      </c>
      <c r="J17" s="19">
        <f>[3]Results!J17</f>
        <v>24.211784778203562</v>
      </c>
      <c r="K17" s="56">
        <f t="shared" si="3"/>
        <v>24.211784778203562</v>
      </c>
      <c r="L17" s="19">
        <f>[3]Results!L17</f>
        <v>1.5689762607122215</v>
      </c>
      <c r="M17" s="56">
        <f t="shared" si="4"/>
        <v>1.5689762607122215</v>
      </c>
      <c r="N17" s="19">
        <f>[3]Results!N17</f>
        <v>14.245945817432835</v>
      </c>
      <c r="O17" s="56">
        <f t="shared" si="5"/>
        <v>14.245945817432835</v>
      </c>
      <c r="P17" s="19">
        <f>[3]Results!P17</f>
        <v>4.9918167442761199</v>
      </c>
      <c r="Q17" s="56">
        <f t="shared" si="6"/>
        <v>4.9918167442761199</v>
      </c>
      <c r="R17" s="19">
        <f>[3]Results!R17</f>
        <v>0</v>
      </c>
      <c r="S17" s="56">
        <f t="shared" si="7"/>
        <v>0</v>
      </c>
      <c r="T17" s="19">
        <f>[3]Results!T17</f>
        <v>14.622618239955223</v>
      </c>
      <c r="U17" s="56">
        <f t="shared" si="8"/>
        <v>14.622618239955223</v>
      </c>
      <c r="V17" s="19">
        <f>[3]Results!V17</f>
        <v>1.7362517017268657</v>
      </c>
      <c r="W17" s="56">
        <f t="shared" si="9"/>
        <v>1.7362517017268657</v>
      </c>
      <c r="X17" s="19">
        <f>[3]Results!X17</f>
        <v>7.4759003906268648E-2</v>
      </c>
      <c r="Y17" s="56">
        <f t="shared" si="10"/>
        <v>7.4759003906268648E-2</v>
      </c>
      <c r="Z17" s="19">
        <f>[3]Results!Z17</f>
        <v>0</v>
      </c>
      <c r="AA17" s="56">
        <f t="shared" si="11"/>
        <v>0</v>
      </c>
      <c r="AB17" s="19">
        <f>[3]Results!AB17</f>
        <v>1.5940352501492536</v>
      </c>
      <c r="AC17" s="56">
        <f t="shared" si="12"/>
        <v>1.5940352501492536</v>
      </c>
      <c r="AD17" s="19">
        <f>[3]Results!AD17</f>
        <v>0</v>
      </c>
      <c r="AE17" s="26">
        <f t="shared" si="13"/>
        <v>0</v>
      </c>
      <c r="AF17" s="19">
        <f>[3]Results!AF17</f>
        <v>0</v>
      </c>
      <c r="AG17" s="26">
        <f t="shared" si="14"/>
        <v>0</v>
      </c>
      <c r="AH17" s="17"/>
      <c r="AI17" s="18"/>
      <c r="AJ17" s="17"/>
      <c r="AK17" s="18"/>
      <c r="AL17" s="19" t="str">
        <f t="shared" si="18"/>
        <v>No</v>
      </c>
      <c r="AM17" s="19" t="str">
        <f t="shared" si="19"/>
        <v>Yes</v>
      </c>
      <c r="AN17" s="28"/>
      <c r="AO17" s="33"/>
      <c r="AP17" s="38"/>
      <c r="AQ17" s="38"/>
      <c r="AR17" s="33"/>
    </row>
    <row r="18" spans="1:44" s="22" customFormat="1" ht="25.5" hidden="1" customHeight="1" x14ac:dyDescent="0.2">
      <c r="A18" s="8">
        <v>7</v>
      </c>
      <c r="B18" s="31" t="str">
        <f>[3]Results!B18</f>
        <v>CBECC-Com 2013 2(601)</v>
      </c>
      <c r="C18" s="50" t="s">
        <v>74</v>
      </c>
      <c r="D18" s="19" t="e">
        <f>[3]Results!D18</f>
        <v>#N/A</v>
      </c>
      <c r="E18" s="56" t="e">
        <f t="shared" si="20"/>
        <v>#N/A</v>
      </c>
      <c r="F18" s="19" t="e">
        <f>[3]Results!F18</f>
        <v>#N/A</v>
      </c>
      <c r="G18" s="56" t="e">
        <f t="shared" si="1"/>
        <v>#N/A</v>
      </c>
      <c r="H18" s="19" t="e">
        <f>[3]Results!H18</f>
        <v>#N/A</v>
      </c>
      <c r="I18" s="56" t="e">
        <f t="shared" si="2"/>
        <v>#N/A</v>
      </c>
      <c r="J18" s="19" t="e">
        <f>[3]Results!J18</f>
        <v>#N/A</v>
      </c>
      <c r="K18" s="56" t="e">
        <f t="shared" si="3"/>
        <v>#N/A</v>
      </c>
      <c r="L18" s="19" t="e">
        <f>[3]Results!L18</f>
        <v>#N/A</v>
      </c>
      <c r="M18" s="56" t="e">
        <f t="shared" si="4"/>
        <v>#N/A</v>
      </c>
      <c r="N18" s="19" t="e">
        <f>[3]Results!N18</f>
        <v>#N/A</v>
      </c>
      <c r="O18" s="56" t="e">
        <f t="shared" si="5"/>
        <v>#N/A</v>
      </c>
      <c r="P18" s="19" t="e">
        <f>[3]Results!P18</f>
        <v>#N/A</v>
      </c>
      <c r="Q18" s="56" t="e">
        <f t="shared" si="6"/>
        <v>#N/A</v>
      </c>
      <c r="R18" s="19" t="e">
        <f>[3]Results!R18</f>
        <v>#N/A</v>
      </c>
      <c r="S18" s="56" t="e">
        <f t="shared" si="7"/>
        <v>#N/A</v>
      </c>
      <c r="T18" s="19" t="e">
        <f>[3]Results!T18</f>
        <v>#N/A</v>
      </c>
      <c r="U18" s="56" t="e">
        <f t="shared" si="8"/>
        <v>#N/A</v>
      </c>
      <c r="V18" s="19" t="e">
        <f>[3]Results!V18</f>
        <v>#N/A</v>
      </c>
      <c r="W18" s="56" t="e">
        <f t="shared" si="9"/>
        <v>#N/A</v>
      </c>
      <c r="X18" s="19" t="e">
        <f>[3]Results!X18</f>
        <v>#N/A</v>
      </c>
      <c r="Y18" s="56" t="e">
        <f t="shared" si="10"/>
        <v>#N/A</v>
      </c>
      <c r="Z18" s="19" t="e">
        <f>[3]Results!Z18</f>
        <v>#N/A</v>
      </c>
      <c r="AA18" s="56" t="e">
        <f t="shared" si="11"/>
        <v>#N/A</v>
      </c>
      <c r="AB18" s="19" t="e">
        <f>[3]Results!AB18</f>
        <v>#N/A</v>
      </c>
      <c r="AC18" s="56" t="e">
        <f t="shared" si="12"/>
        <v>#N/A</v>
      </c>
      <c r="AD18" s="19">
        <f>[3]Results!AD18</f>
        <v>0</v>
      </c>
      <c r="AE18" s="26">
        <f t="shared" si="13"/>
        <v>0</v>
      </c>
      <c r="AF18" s="19">
        <f>[3]Results!AF18</f>
        <v>0</v>
      </c>
      <c r="AG18" s="26">
        <f t="shared" si="14"/>
        <v>0</v>
      </c>
      <c r="AH18" s="20" t="e">
        <f>IF(D17=0,"",(D18-D$17)/D$17)</f>
        <v>#N/A</v>
      </c>
      <c r="AI18" s="21" t="e">
        <f>IF(E17=0,"",(E18-E$17)/E$17)</f>
        <v>#N/A</v>
      </c>
      <c r="AJ18" s="20" t="e">
        <f>IF(J17=0,"",(J18-J$17)/J$17)</f>
        <v>#N/A</v>
      </c>
      <c r="AK18" s="21" t="e">
        <f>IF(K17=0,"",(K18-K$17)/K$17)</f>
        <v>#N/A</v>
      </c>
      <c r="AL18" s="19" t="e">
        <f t="shared" si="18"/>
        <v>#N/A</v>
      </c>
      <c r="AM18" s="19" t="e">
        <f t="shared" si="19"/>
        <v>#N/A</v>
      </c>
      <c r="AN18" s="28" t="e">
        <f>IF((AL18=AM18),(IF(AND(AI18&gt;(-0.5%*D17),AI18&lt;(0.5%*D17),AE18&lt;=150,AG18&lt;=150,(COUNTBLANK(D18:AK18)=0)),"Pass","Fail")),IF(COUNTA(D18:AK18)=0,"","Fail"))</f>
        <v>#N/A</v>
      </c>
      <c r="AO18" s="39"/>
      <c r="AP18" s="35"/>
      <c r="AQ18" s="35"/>
      <c r="AR18" s="39"/>
    </row>
    <row r="19" spans="1:44" s="7" customFormat="1" ht="25.5" hidden="1" customHeight="1" x14ac:dyDescent="0.2">
      <c r="A19" s="6">
        <v>4</v>
      </c>
      <c r="B19" s="31" t="str">
        <f>[3]Results!B19</f>
        <v>CBECC-Com 2013 2(601)</v>
      </c>
      <c r="C19" s="49" t="s">
        <v>73</v>
      </c>
      <c r="D19" s="19">
        <f>[3]Results!D19</f>
        <v>189.566</v>
      </c>
      <c r="E19" s="56">
        <f t="shared" si="20"/>
        <v>189.566</v>
      </c>
      <c r="F19" s="19">
        <f>[3]Results!F19</f>
        <v>6.1688805970149252</v>
      </c>
      <c r="G19" s="56">
        <f t="shared" si="1"/>
        <v>6.1688805970149252</v>
      </c>
      <c r="H19" s="19">
        <f>[3]Results!H19</f>
        <v>3.1634888059701494E-2</v>
      </c>
      <c r="I19" s="56">
        <f t="shared" si="2"/>
        <v>3.1634888059701494E-2</v>
      </c>
      <c r="J19" s="19">
        <f>[3]Results!J19</f>
        <v>24.211784778203562</v>
      </c>
      <c r="K19" s="56">
        <f t="shared" si="3"/>
        <v>24.211784778203562</v>
      </c>
      <c r="L19" s="19">
        <f>[3]Results!L19</f>
        <v>1.5689762607122215</v>
      </c>
      <c r="M19" s="56">
        <f t="shared" si="4"/>
        <v>1.5689762607122215</v>
      </c>
      <c r="N19" s="19">
        <f>[3]Results!N19</f>
        <v>14.245945817432835</v>
      </c>
      <c r="O19" s="56">
        <f t="shared" si="5"/>
        <v>14.245945817432835</v>
      </c>
      <c r="P19" s="19">
        <f>[3]Results!P19</f>
        <v>4.9918167442761199</v>
      </c>
      <c r="Q19" s="56">
        <f t="shared" si="6"/>
        <v>4.9918167442761199</v>
      </c>
      <c r="R19" s="19">
        <f>[3]Results!R19</f>
        <v>0</v>
      </c>
      <c r="S19" s="56">
        <f t="shared" si="7"/>
        <v>0</v>
      </c>
      <c r="T19" s="19">
        <f>[3]Results!T19</f>
        <v>14.622618239955223</v>
      </c>
      <c r="U19" s="56">
        <f t="shared" si="8"/>
        <v>14.622618239955223</v>
      </c>
      <c r="V19" s="19">
        <f>[3]Results!V19</f>
        <v>1.7362517017268657</v>
      </c>
      <c r="W19" s="56">
        <f t="shared" si="9"/>
        <v>1.7362517017268657</v>
      </c>
      <c r="X19" s="19">
        <f>[3]Results!X19</f>
        <v>7.4759003906268648E-2</v>
      </c>
      <c r="Y19" s="56">
        <f t="shared" si="10"/>
        <v>7.4759003906268648E-2</v>
      </c>
      <c r="Z19" s="19">
        <f>[3]Results!Z19</f>
        <v>0</v>
      </c>
      <c r="AA19" s="56">
        <f t="shared" si="11"/>
        <v>0</v>
      </c>
      <c r="AB19" s="19">
        <f>[3]Results!AB19</f>
        <v>1.5940352501492536</v>
      </c>
      <c r="AC19" s="56">
        <f t="shared" si="12"/>
        <v>1.5940352501492536</v>
      </c>
      <c r="AD19" s="19">
        <f>[3]Results!AD19</f>
        <v>0</v>
      </c>
      <c r="AE19" s="26">
        <f t="shared" si="13"/>
        <v>0</v>
      </c>
      <c r="AF19" s="19">
        <f>[3]Results!AF19</f>
        <v>0</v>
      </c>
      <c r="AG19" s="26">
        <f t="shared" si="14"/>
        <v>0</v>
      </c>
      <c r="AH19" s="17"/>
      <c r="AI19" s="18"/>
      <c r="AJ19" s="17"/>
      <c r="AK19" s="18"/>
      <c r="AL19" s="19" t="str">
        <f t="shared" si="18"/>
        <v>No</v>
      </c>
      <c r="AM19" s="19" t="str">
        <f t="shared" si="19"/>
        <v>Yes</v>
      </c>
      <c r="AN19" s="28"/>
      <c r="AO19" s="33"/>
      <c r="AP19" s="38"/>
      <c r="AQ19" s="38"/>
      <c r="AR19" s="33"/>
    </row>
    <row r="20" spans="1:44" s="22" customFormat="1" ht="25.5" hidden="1" customHeight="1" x14ac:dyDescent="0.2">
      <c r="A20" s="8">
        <v>10</v>
      </c>
      <c r="B20" s="31" t="str">
        <f>[3]Results!B20</f>
        <v>CBECC-Com 2013 2(601)</v>
      </c>
      <c r="C20" s="50" t="s">
        <v>75</v>
      </c>
      <c r="D20" s="19" t="e">
        <f>[3]Results!D20</f>
        <v>#N/A</v>
      </c>
      <c r="E20" s="56" t="e">
        <f t="shared" si="20"/>
        <v>#N/A</v>
      </c>
      <c r="F20" s="19" t="e">
        <f>[3]Results!F20</f>
        <v>#N/A</v>
      </c>
      <c r="G20" s="56" t="e">
        <f t="shared" si="1"/>
        <v>#N/A</v>
      </c>
      <c r="H20" s="19" t="e">
        <f>[3]Results!H20</f>
        <v>#N/A</v>
      </c>
      <c r="I20" s="56" t="e">
        <f t="shared" si="2"/>
        <v>#N/A</v>
      </c>
      <c r="J20" s="19" t="e">
        <f>[3]Results!J20</f>
        <v>#N/A</v>
      </c>
      <c r="K20" s="56" t="e">
        <f t="shared" si="3"/>
        <v>#N/A</v>
      </c>
      <c r="L20" s="19" t="e">
        <f>[3]Results!L20</f>
        <v>#N/A</v>
      </c>
      <c r="M20" s="56" t="e">
        <f t="shared" si="4"/>
        <v>#N/A</v>
      </c>
      <c r="N20" s="19" t="e">
        <f>[3]Results!N20</f>
        <v>#N/A</v>
      </c>
      <c r="O20" s="56" t="e">
        <f t="shared" si="5"/>
        <v>#N/A</v>
      </c>
      <c r="P20" s="19" t="e">
        <f>[3]Results!P20</f>
        <v>#N/A</v>
      </c>
      <c r="Q20" s="56" t="e">
        <f t="shared" si="6"/>
        <v>#N/A</v>
      </c>
      <c r="R20" s="19" t="e">
        <f>[3]Results!R20</f>
        <v>#N/A</v>
      </c>
      <c r="S20" s="56" t="e">
        <f t="shared" si="7"/>
        <v>#N/A</v>
      </c>
      <c r="T20" s="19" t="e">
        <f>[3]Results!T20</f>
        <v>#N/A</v>
      </c>
      <c r="U20" s="56" t="e">
        <f t="shared" si="8"/>
        <v>#N/A</v>
      </c>
      <c r="V20" s="19" t="e">
        <f>[3]Results!V20</f>
        <v>#N/A</v>
      </c>
      <c r="W20" s="56" t="e">
        <f t="shared" si="9"/>
        <v>#N/A</v>
      </c>
      <c r="X20" s="19" t="e">
        <f>[3]Results!X20</f>
        <v>#N/A</v>
      </c>
      <c r="Y20" s="56" t="e">
        <f t="shared" si="10"/>
        <v>#N/A</v>
      </c>
      <c r="Z20" s="19" t="e">
        <f>[3]Results!Z20</f>
        <v>#N/A</v>
      </c>
      <c r="AA20" s="56" t="e">
        <f t="shared" si="11"/>
        <v>#N/A</v>
      </c>
      <c r="AB20" s="19" t="e">
        <f>[3]Results!AB20</f>
        <v>#N/A</v>
      </c>
      <c r="AC20" s="56" t="e">
        <f t="shared" si="12"/>
        <v>#N/A</v>
      </c>
      <c r="AD20" s="19">
        <f>[3]Results!AD20</f>
        <v>0</v>
      </c>
      <c r="AE20" s="26">
        <f t="shared" si="13"/>
        <v>0</v>
      </c>
      <c r="AF20" s="19">
        <f>[3]Results!AF20</f>
        <v>0</v>
      </c>
      <c r="AG20" s="26">
        <f t="shared" si="14"/>
        <v>0</v>
      </c>
      <c r="AH20" s="20" t="e">
        <f>IF(D$19=0,"",(D20-D$19)/D$19)</f>
        <v>#N/A</v>
      </c>
      <c r="AI20" s="21" t="e">
        <f>IF(E$19=0,"",(E20-E$19)/E$19)</f>
        <v>#N/A</v>
      </c>
      <c r="AJ20" s="20" t="e">
        <f t="shared" ref="AJ20:AK22" si="28">IF(J$19=0,"",(J20-J$19)/J$19)</f>
        <v>#N/A</v>
      </c>
      <c r="AK20" s="21" t="e">
        <f t="shared" si="28"/>
        <v>#N/A</v>
      </c>
      <c r="AL20" s="19" t="e">
        <f t="shared" si="18"/>
        <v>#N/A</v>
      </c>
      <c r="AM20" s="19" t="e">
        <f t="shared" si="19"/>
        <v>#N/A</v>
      </c>
      <c r="AN20" s="43" t="e">
        <f>IF((AL20=AM20),(IF(AND(AI20&gt;(-0.5%*D$19),AI20&lt;(0.5%*D$19),AE20&lt;=150,AG20&lt;=150,(COUNTBLANK(D20:AK20)=0)),"Pass","Fail")),IF(COUNTA(D20:AK20)=0,"","Fail"))</f>
        <v>#N/A</v>
      </c>
      <c r="AO20" s="39"/>
      <c r="AP20" s="35"/>
      <c r="AQ20" s="35"/>
      <c r="AR20" s="39"/>
    </row>
    <row r="21" spans="1:44" s="22" customFormat="1" ht="25.5" hidden="1" customHeight="1" x14ac:dyDescent="0.2">
      <c r="A21" s="8">
        <v>16</v>
      </c>
      <c r="B21" s="31" t="str">
        <f>[3]Results!B21</f>
        <v>CBECC-Com 2013 2(601)</v>
      </c>
      <c r="C21" s="50" t="s">
        <v>76</v>
      </c>
      <c r="D21" s="19" t="e">
        <f>[3]Results!D21</f>
        <v>#N/A</v>
      </c>
      <c r="E21" s="56" t="e">
        <f t="shared" si="20"/>
        <v>#N/A</v>
      </c>
      <c r="F21" s="19" t="e">
        <f>[3]Results!F21</f>
        <v>#N/A</v>
      </c>
      <c r="G21" s="56" t="e">
        <f t="shared" si="1"/>
        <v>#N/A</v>
      </c>
      <c r="H21" s="19" t="e">
        <f>[3]Results!H21</f>
        <v>#N/A</v>
      </c>
      <c r="I21" s="56" t="e">
        <f t="shared" si="2"/>
        <v>#N/A</v>
      </c>
      <c r="J21" s="19" t="e">
        <f>[3]Results!J21</f>
        <v>#N/A</v>
      </c>
      <c r="K21" s="56" t="e">
        <f t="shared" si="3"/>
        <v>#N/A</v>
      </c>
      <c r="L21" s="19" t="e">
        <f>[3]Results!L21</f>
        <v>#N/A</v>
      </c>
      <c r="M21" s="56" t="e">
        <f t="shared" si="4"/>
        <v>#N/A</v>
      </c>
      <c r="N21" s="19" t="e">
        <f>[3]Results!N21</f>
        <v>#N/A</v>
      </c>
      <c r="O21" s="56" t="e">
        <f t="shared" si="5"/>
        <v>#N/A</v>
      </c>
      <c r="P21" s="19" t="e">
        <f>[3]Results!P21</f>
        <v>#N/A</v>
      </c>
      <c r="Q21" s="56" t="e">
        <f t="shared" si="6"/>
        <v>#N/A</v>
      </c>
      <c r="R21" s="19" t="e">
        <f>[3]Results!R21</f>
        <v>#N/A</v>
      </c>
      <c r="S21" s="56" t="e">
        <f t="shared" si="7"/>
        <v>#N/A</v>
      </c>
      <c r="T21" s="19" t="e">
        <f>[3]Results!T21</f>
        <v>#N/A</v>
      </c>
      <c r="U21" s="56" t="e">
        <f t="shared" si="8"/>
        <v>#N/A</v>
      </c>
      <c r="V21" s="19" t="e">
        <f>[3]Results!V21</f>
        <v>#N/A</v>
      </c>
      <c r="W21" s="56" t="e">
        <f t="shared" si="9"/>
        <v>#N/A</v>
      </c>
      <c r="X21" s="19" t="e">
        <f>[3]Results!X21</f>
        <v>#N/A</v>
      </c>
      <c r="Y21" s="56" t="e">
        <f t="shared" si="10"/>
        <v>#N/A</v>
      </c>
      <c r="Z21" s="19" t="e">
        <f>[3]Results!Z21</f>
        <v>#N/A</v>
      </c>
      <c r="AA21" s="56" t="e">
        <f t="shared" si="11"/>
        <v>#N/A</v>
      </c>
      <c r="AB21" s="19" t="e">
        <f>[3]Results!AB21</f>
        <v>#N/A</v>
      </c>
      <c r="AC21" s="56" t="e">
        <f t="shared" si="12"/>
        <v>#N/A</v>
      </c>
      <c r="AD21" s="19">
        <f>[3]Results!AD21</f>
        <v>0</v>
      </c>
      <c r="AE21" s="26">
        <f t="shared" si="13"/>
        <v>0</v>
      </c>
      <c r="AF21" s="19">
        <f>[3]Results!AF21</f>
        <v>0</v>
      </c>
      <c r="AG21" s="26">
        <f t="shared" si="14"/>
        <v>0</v>
      </c>
      <c r="AH21" s="20" t="e">
        <f t="shared" ref="AH21:AI22" si="29">IF(D$19=0,"",(D21-D$19)/D$19)</f>
        <v>#N/A</v>
      </c>
      <c r="AI21" s="21" t="e">
        <f t="shared" si="29"/>
        <v>#N/A</v>
      </c>
      <c r="AJ21" s="20" t="e">
        <f t="shared" si="28"/>
        <v>#N/A</v>
      </c>
      <c r="AK21" s="21" t="e">
        <f t="shared" si="28"/>
        <v>#N/A</v>
      </c>
      <c r="AL21" s="19" t="e">
        <f t="shared" si="18"/>
        <v>#N/A</v>
      </c>
      <c r="AM21" s="19" t="e">
        <f t="shared" si="19"/>
        <v>#N/A</v>
      </c>
      <c r="AN21" s="43" t="e">
        <f t="shared" ref="AN21:AN22" si="30">IF((AL21=AM21),(IF(AND(AI21&gt;(-0.5%*D$19),AI21&lt;(0.5%*D$19),AE21&lt;=150,AG21&lt;=150,(COUNTBLANK(D21:AK21)=0)),"Pass","Fail")),IF(COUNTA(D21:AK21)=0,"","Fail"))</f>
        <v>#N/A</v>
      </c>
      <c r="AO21" s="39"/>
      <c r="AP21" s="35"/>
      <c r="AQ21" s="35"/>
      <c r="AR21" s="39"/>
    </row>
    <row r="22" spans="1:44" s="22" customFormat="1" ht="25.5" hidden="1" customHeight="1" x14ac:dyDescent="0.2">
      <c r="A22" s="8">
        <v>13</v>
      </c>
      <c r="B22" s="31" t="str">
        <f>[3]Results!B22</f>
        <v>CBECC-Com 2013 2(601)</v>
      </c>
      <c r="C22" s="50" t="s">
        <v>77</v>
      </c>
      <c r="D22" s="19" t="e">
        <f>[3]Results!D22</f>
        <v>#N/A</v>
      </c>
      <c r="E22" s="56" t="e">
        <f t="shared" si="20"/>
        <v>#N/A</v>
      </c>
      <c r="F22" s="19" t="e">
        <f>[3]Results!F22</f>
        <v>#N/A</v>
      </c>
      <c r="G22" s="56" t="e">
        <f t="shared" si="1"/>
        <v>#N/A</v>
      </c>
      <c r="H22" s="19" t="e">
        <f>[3]Results!H22</f>
        <v>#N/A</v>
      </c>
      <c r="I22" s="56" t="e">
        <f t="shared" si="2"/>
        <v>#N/A</v>
      </c>
      <c r="J22" s="19" t="e">
        <f>[3]Results!J22</f>
        <v>#N/A</v>
      </c>
      <c r="K22" s="56" t="e">
        <f t="shared" si="3"/>
        <v>#N/A</v>
      </c>
      <c r="L22" s="19" t="e">
        <f>[3]Results!L22</f>
        <v>#N/A</v>
      </c>
      <c r="M22" s="56" t="e">
        <f t="shared" si="4"/>
        <v>#N/A</v>
      </c>
      <c r="N22" s="19" t="e">
        <f>[3]Results!N22</f>
        <v>#N/A</v>
      </c>
      <c r="O22" s="56" t="e">
        <f t="shared" si="5"/>
        <v>#N/A</v>
      </c>
      <c r="P22" s="19" t="e">
        <f>[3]Results!P22</f>
        <v>#N/A</v>
      </c>
      <c r="Q22" s="56" t="e">
        <f t="shared" si="6"/>
        <v>#N/A</v>
      </c>
      <c r="R22" s="19" t="e">
        <f>[3]Results!R22</f>
        <v>#N/A</v>
      </c>
      <c r="S22" s="56" t="e">
        <f t="shared" si="7"/>
        <v>#N/A</v>
      </c>
      <c r="T22" s="19" t="e">
        <f>[3]Results!T22</f>
        <v>#N/A</v>
      </c>
      <c r="U22" s="56" t="e">
        <f t="shared" si="8"/>
        <v>#N/A</v>
      </c>
      <c r="V22" s="19" t="e">
        <f>[3]Results!V22</f>
        <v>#N/A</v>
      </c>
      <c r="W22" s="56" t="e">
        <f t="shared" si="9"/>
        <v>#N/A</v>
      </c>
      <c r="X22" s="19" t="e">
        <f>[3]Results!X22</f>
        <v>#N/A</v>
      </c>
      <c r="Y22" s="56" t="e">
        <f t="shared" si="10"/>
        <v>#N/A</v>
      </c>
      <c r="Z22" s="19" t="e">
        <f>[3]Results!Z22</f>
        <v>#N/A</v>
      </c>
      <c r="AA22" s="56" t="e">
        <f t="shared" si="11"/>
        <v>#N/A</v>
      </c>
      <c r="AB22" s="19" t="e">
        <f>[3]Results!AB22</f>
        <v>#N/A</v>
      </c>
      <c r="AC22" s="56" t="e">
        <f t="shared" si="12"/>
        <v>#N/A</v>
      </c>
      <c r="AD22" s="19">
        <f>[3]Results!AD22</f>
        <v>0</v>
      </c>
      <c r="AE22" s="26">
        <f t="shared" si="13"/>
        <v>0</v>
      </c>
      <c r="AF22" s="19">
        <f>[3]Results!AF22</f>
        <v>0</v>
      </c>
      <c r="AG22" s="26">
        <f t="shared" si="14"/>
        <v>0</v>
      </c>
      <c r="AH22" s="20" t="e">
        <f t="shared" si="29"/>
        <v>#N/A</v>
      </c>
      <c r="AI22" s="21" t="e">
        <f t="shared" si="29"/>
        <v>#N/A</v>
      </c>
      <c r="AJ22" s="20" t="e">
        <f t="shared" si="28"/>
        <v>#N/A</v>
      </c>
      <c r="AK22" s="21" t="e">
        <f t="shared" si="28"/>
        <v>#N/A</v>
      </c>
      <c r="AL22" s="19" t="e">
        <f t="shared" si="18"/>
        <v>#N/A</v>
      </c>
      <c r="AM22" s="19" t="e">
        <f t="shared" si="19"/>
        <v>#N/A</v>
      </c>
      <c r="AN22" s="43" t="e">
        <f t="shared" si="30"/>
        <v>#N/A</v>
      </c>
      <c r="AO22" s="39"/>
      <c r="AP22" s="35"/>
      <c r="AQ22" s="35"/>
      <c r="AR22" s="39"/>
    </row>
    <row r="23" spans="1:44" s="7" customFormat="1" ht="25.5" hidden="1" customHeight="1" x14ac:dyDescent="0.2">
      <c r="A23" s="6">
        <v>5</v>
      </c>
      <c r="B23" s="31" t="str">
        <f>[3]Results!B23</f>
        <v>CBECC-Com 2013 2(601)</v>
      </c>
      <c r="C23" s="49" t="s">
        <v>78</v>
      </c>
      <c r="D23" s="19">
        <f>[3]Results!D23</f>
        <v>120.553</v>
      </c>
      <c r="E23" s="56">
        <f t="shared" si="20"/>
        <v>120.553</v>
      </c>
      <c r="F23" s="19">
        <f>[3]Results!F23</f>
        <v>2.8633022388059701</v>
      </c>
      <c r="G23" s="56">
        <f t="shared" si="1"/>
        <v>2.8633022388059701</v>
      </c>
      <c r="H23" s="19">
        <f>[3]Results!H23</f>
        <v>0.16348731343283582</v>
      </c>
      <c r="I23" s="56">
        <f t="shared" si="2"/>
        <v>0.16348731343283582</v>
      </c>
      <c r="J23" s="19">
        <f>[3]Results!J23</f>
        <v>26.114841390497077</v>
      </c>
      <c r="K23" s="56">
        <f t="shared" si="3"/>
        <v>26.114841390497077</v>
      </c>
      <c r="L23" s="19">
        <f>[3]Results!L23</f>
        <v>14.073164463719461</v>
      </c>
      <c r="M23" s="56">
        <f t="shared" si="4"/>
        <v>14.073164463719461</v>
      </c>
      <c r="N23" s="19">
        <f>[3]Results!N23</f>
        <v>3.0450944724388056</v>
      </c>
      <c r="O23" s="56">
        <f t="shared" si="5"/>
        <v>3.0450944724388056</v>
      </c>
      <c r="P23" s="19">
        <f>[3]Results!P23</f>
        <v>4.9899578910164184</v>
      </c>
      <c r="Q23" s="56">
        <f t="shared" si="6"/>
        <v>4.9899578910164184</v>
      </c>
      <c r="R23" s="19">
        <f>[3]Results!R23</f>
        <v>0</v>
      </c>
      <c r="S23" s="56">
        <f t="shared" si="7"/>
        <v>0</v>
      </c>
      <c r="T23" s="19">
        <f>[3]Results!T23</f>
        <v>14.622618239955223</v>
      </c>
      <c r="U23" s="56">
        <f t="shared" si="8"/>
        <v>14.622618239955223</v>
      </c>
      <c r="V23" s="19">
        <f>[3]Results!V23</f>
        <v>1.3867809229671644</v>
      </c>
      <c r="W23" s="56">
        <f t="shared" si="9"/>
        <v>1.3867809229671644</v>
      </c>
      <c r="X23" s="19">
        <f>[3]Results!X23</f>
        <v>0.34563211945970146</v>
      </c>
      <c r="Y23" s="56">
        <f t="shared" si="10"/>
        <v>0.34563211945970146</v>
      </c>
      <c r="Z23" s="19">
        <f>[3]Results!Z23</f>
        <v>0</v>
      </c>
      <c r="AA23" s="56">
        <f t="shared" si="11"/>
        <v>0</v>
      </c>
      <c r="AB23" s="19">
        <f>[3]Results!AB23</f>
        <v>2.2742115208955225</v>
      </c>
      <c r="AC23" s="56">
        <f t="shared" si="12"/>
        <v>2.2742115208955225</v>
      </c>
      <c r="AD23" s="19">
        <f>[3]Results!AD23</f>
        <v>0</v>
      </c>
      <c r="AE23" s="26">
        <f t="shared" si="13"/>
        <v>0</v>
      </c>
      <c r="AF23" s="19">
        <f>[3]Results!AF23</f>
        <v>0</v>
      </c>
      <c r="AG23" s="26">
        <f t="shared" si="14"/>
        <v>0</v>
      </c>
      <c r="AH23" s="17"/>
      <c r="AI23" s="18"/>
      <c r="AJ23" s="17"/>
      <c r="AK23" s="18"/>
      <c r="AL23" s="19" t="str">
        <f t="shared" si="18"/>
        <v>No</v>
      </c>
      <c r="AM23" s="19" t="str">
        <f t="shared" si="19"/>
        <v>Yes</v>
      </c>
      <c r="AN23" s="28"/>
      <c r="AO23" s="33"/>
      <c r="AP23" s="38"/>
      <c r="AQ23" s="38"/>
      <c r="AR23" s="33"/>
    </row>
    <row r="24" spans="1:44" s="22" customFormat="1" ht="25.5" hidden="1" customHeight="1" x14ac:dyDescent="0.2">
      <c r="A24" s="8">
        <v>8</v>
      </c>
      <c r="B24" s="31" t="str">
        <f>[3]Results!B24</f>
        <v>CBECC-Com 2013 2(601)</v>
      </c>
      <c r="C24" s="50" t="s">
        <v>79</v>
      </c>
      <c r="D24" s="19" t="e">
        <f>[3]Results!D24</f>
        <v>#N/A</v>
      </c>
      <c r="E24" s="56" t="e">
        <f t="shared" si="20"/>
        <v>#N/A</v>
      </c>
      <c r="F24" s="19" t="e">
        <f>[3]Results!F24</f>
        <v>#N/A</v>
      </c>
      <c r="G24" s="56" t="e">
        <f t="shared" si="1"/>
        <v>#N/A</v>
      </c>
      <c r="H24" s="19" t="e">
        <f>[3]Results!H24</f>
        <v>#N/A</v>
      </c>
      <c r="I24" s="56" t="e">
        <f t="shared" si="2"/>
        <v>#N/A</v>
      </c>
      <c r="J24" s="19" t="e">
        <f>[3]Results!J24</f>
        <v>#N/A</v>
      </c>
      <c r="K24" s="56" t="e">
        <f t="shared" si="3"/>
        <v>#N/A</v>
      </c>
      <c r="L24" s="19" t="e">
        <f>[3]Results!L24</f>
        <v>#N/A</v>
      </c>
      <c r="M24" s="56" t="e">
        <f t="shared" si="4"/>
        <v>#N/A</v>
      </c>
      <c r="N24" s="19" t="e">
        <f>[3]Results!N24</f>
        <v>#N/A</v>
      </c>
      <c r="O24" s="56" t="e">
        <f t="shared" si="5"/>
        <v>#N/A</v>
      </c>
      <c r="P24" s="19" t="e">
        <f>[3]Results!P24</f>
        <v>#N/A</v>
      </c>
      <c r="Q24" s="56" t="e">
        <f t="shared" si="6"/>
        <v>#N/A</v>
      </c>
      <c r="R24" s="19" t="e">
        <f>[3]Results!R24</f>
        <v>#N/A</v>
      </c>
      <c r="S24" s="56" t="e">
        <f t="shared" si="7"/>
        <v>#N/A</v>
      </c>
      <c r="T24" s="19" t="e">
        <f>[3]Results!T24</f>
        <v>#N/A</v>
      </c>
      <c r="U24" s="56" t="e">
        <f t="shared" si="8"/>
        <v>#N/A</v>
      </c>
      <c r="V24" s="19" t="e">
        <f>[3]Results!V24</f>
        <v>#N/A</v>
      </c>
      <c r="W24" s="56" t="e">
        <f t="shared" si="9"/>
        <v>#N/A</v>
      </c>
      <c r="X24" s="19" t="e">
        <f>[3]Results!X24</f>
        <v>#N/A</v>
      </c>
      <c r="Y24" s="56" t="e">
        <f t="shared" si="10"/>
        <v>#N/A</v>
      </c>
      <c r="Z24" s="19" t="e">
        <f>[3]Results!Z24</f>
        <v>#N/A</v>
      </c>
      <c r="AA24" s="56" t="e">
        <f t="shared" si="11"/>
        <v>#N/A</v>
      </c>
      <c r="AB24" s="19" t="e">
        <f>[3]Results!AB24</f>
        <v>#N/A</v>
      </c>
      <c r="AC24" s="56" t="e">
        <f t="shared" si="12"/>
        <v>#N/A</v>
      </c>
      <c r="AD24" s="19">
        <f>[3]Results!AD24</f>
        <v>0</v>
      </c>
      <c r="AE24" s="26">
        <f t="shared" si="13"/>
        <v>0</v>
      </c>
      <c r="AF24" s="19">
        <f>[3]Results!AF24</f>
        <v>0</v>
      </c>
      <c r="AG24" s="26">
        <f t="shared" si="14"/>
        <v>0</v>
      </c>
      <c r="AH24" s="20" t="e">
        <f>IF(D$23=0,"",(D24-D$23)/D$23)</f>
        <v>#N/A</v>
      </c>
      <c r="AI24" s="21" t="e">
        <f>IF(E$23=0,"",(E24-E$23)/E$23)</f>
        <v>#N/A</v>
      </c>
      <c r="AJ24" s="20" t="e">
        <f>IF(J$23=0,"",(J24-J$23)/J$23)</f>
        <v>#N/A</v>
      </c>
      <c r="AK24" s="21" t="e">
        <f>IF(K$23=0,"",(K24-K$23)/K$23)</f>
        <v>#N/A</v>
      </c>
      <c r="AL24" s="19" t="e">
        <f t="shared" si="18"/>
        <v>#N/A</v>
      </c>
      <c r="AM24" s="19" t="e">
        <f t="shared" si="19"/>
        <v>#N/A</v>
      </c>
      <c r="AN24" s="43" t="e">
        <f>IF((AL24=AM24),(IF(AND(AI24&gt;(-0.5%*D23),AI24&lt;(0.5%*D23),AE24&lt;=150,AG24&lt;=150,(COUNTBLANK(D24:AK24)=0)),"Pass","Fail")),IF(COUNTA(D24:AK24)=0,"","Fail"))</f>
        <v>#N/A</v>
      </c>
      <c r="AO24" s="39"/>
      <c r="AP24" s="35"/>
      <c r="AQ24" s="35"/>
      <c r="AR24" s="39"/>
    </row>
    <row r="25" spans="1:44" s="7" customFormat="1" ht="25.5" hidden="1" customHeight="1" x14ac:dyDescent="0.2">
      <c r="A25" s="6">
        <v>5</v>
      </c>
      <c r="B25" s="31" t="str">
        <f>[3]Results!B25</f>
        <v>CBECC-Com 2013 2(601)</v>
      </c>
      <c r="C25" s="49" t="s">
        <v>78</v>
      </c>
      <c r="D25" s="19">
        <f>[3]Results!D25</f>
        <v>120.553</v>
      </c>
      <c r="E25" s="56">
        <f t="shared" si="20"/>
        <v>120.553</v>
      </c>
      <c r="F25" s="19">
        <f>[3]Results!F25</f>
        <v>2.8633022388059701</v>
      </c>
      <c r="G25" s="56">
        <f t="shared" si="1"/>
        <v>2.8633022388059701</v>
      </c>
      <c r="H25" s="19">
        <f>[3]Results!H25</f>
        <v>0.16348731343283582</v>
      </c>
      <c r="I25" s="56">
        <f t="shared" si="2"/>
        <v>0.16348731343283582</v>
      </c>
      <c r="J25" s="19">
        <f>[3]Results!J25</f>
        <v>26.114841390497077</v>
      </c>
      <c r="K25" s="56">
        <f t="shared" si="3"/>
        <v>26.114841390497077</v>
      </c>
      <c r="L25" s="19">
        <f>[3]Results!L25</f>
        <v>14.073164463719461</v>
      </c>
      <c r="M25" s="56">
        <f t="shared" si="4"/>
        <v>14.073164463719461</v>
      </c>
      <c r="N25" s="19">
        <f>[3]Results!N25</f>
        <v>3.0450944724388056</v>
      </c>
      <c r="O25" s="56">
        <f t="shared" si="5"/>
        <v>3.0450944724388056</v>
      </c>
      <c r="P25" s="19">
        <f>[3]Results!P25</f>
        <v>4.9899578910164184</v>
      </c>
      <c r="Q25" s="56">
        <f t="shared" si="6"/>
        <v>4.9899578910164184</v>
      </c>
      <c r="R25" s="19">
        <f>[3]Results!R25</f>
        <v>0</v>
      </c>
      <c r="S25" s="56">
        <f t="shared" si="7"/>
        <v>0</v>
      </c>
      <c r="T25" s="19">
        <f>[3]Results!T25</f>
        <v>14.622618239955223</v>
      </c>
      <c r="U25" s="56">
        <f t="shared" si="8"/>
        <v>14.622618239955223</v>
      </c>
      <c r="V25" s="19">
        <f>[3]Results!V25</f>
        <v>1.3867809229671644</v>
      </c>
      <c r="W25" s="56">
        <f t="shared" si="9"/>
        <v>1.3867809229671644</v>
      </c>
      <c r="X25" s="19">
        <f>[3]Results!X25</f>
        <v>0.34563211945970146</v>
      </c>
      <c r="Y25" s="56">
        <f t="shared" si="10"/>
        <v>0.34563211945970146</v>
      </c>
      <c r="Z25" s="19">
        <f>[3]Results!Z25</f>
        <v>0</v>
      </c>
      <c r="AA25" s="56">
        <f t="shared" si="11"/>
        <v>0</v>
      </c>
      <c r="AB25" s="19">
        <f>[3]Results!AB25</f>
        <v>2.2742115208955225</v>
      </c>
      <c r="AC25" s="56">
        <f t="shared" si="12"/>
        <v>2.2742115208955225</v>
      </c>
      <c r="AD25" s="19">
        <f>[3]Results!AD25</f>
        <v>0</v>
      </c>
      <c r="AE25" s="26">
        <f t="shared" si="13"/>
        <v>0</v>
      </c>
      <c r="AF25" s="19">
        <f>[3]Results!AF25</f>
        <v>0</v>
      </c>
      <c r="AG25" s="26">
        <f t="shared" si="14"/>
        <v>0</v>
      </c>
      <c r="AH25" s="17"/>
      <c r="AI25" s="18"/>
      <c r="AJ25" s="17"/>
      <c r="AK25" s="18"/>
      <c r="AL25" s="19" t="str">
        <f t="shared" si="18"/>
        <v>No</v>
      </c>
      <c r="AM25" s="19" t="str">
        <f t="shared" si="19"/>
        <v>Yes</v>
      </c>
      <c r="AN25" s="28"/>
      <c r="AO25" s="33"/>
      <c r="AP25" s="38"/>
      <c r="AQ25" s="38"/>
      <c r="AR25" s="33"/>
    </row>
    <row r="26" spans="1:44" s="22" customFormat="1" ht="25.5" hidden="1" customHeight="1" x14ac:dyDescent="0.2">
      <c r="A26" s="8">
        <v>9</v>
      </c>
      <c r="B26" s="31" t="str">
        <f>[3]Results!B26</f>
        <v>CBECC-Com 2013 2(601)</v>
      </c>
      <c r="C26" s="50" t="s">
        <v>80</v>
      </c>
      <c r="D26" s="19" t="e">
        <f>[3]Results!D26</f>
        <v>#N/A</v>
      </c>
      <c r="E26" s="56" t="e">
        <f t="shared" si="20"/>
        <v>#N/A</v>
      </c>
      <c r="F26" s="19" t="e">
        <f>[3]Results!F26</f>
        <v>#N/A</v>
      </c>
      <c r="G26" s="56" t="e">
        <f t="shared" si="1"/>
        <v>#N/A</v>
      </c>
      <c r="H26" s="19" t="e">
        <f>[3]Results!H26</f>
        <v>#N/A</v>
      </c>
      <c r="I26" s="56" t="e">
        <f t="shared" si="2"/>
        <v>#N/A</v>
      </c>
      <c r="J26" s="19" t="e">
        <f>[3]Results!J26</f>
        <v>#N/A</v>
      </c>
      <c r="K26" s="56" t="e">
        <f t="shared" si="3"/>
        <v>#N/A</v>
      </c>
      <c r="L26" s="19" t="e">
        <f>[3]Results!L26</f>
        <v>#N/A</v>
      </c>
      <c r="M26" s="56" t="e">
        <f t="shared" si="4"/>
        <v>#N/A</v>
      </c>
      <c r="N26" s="19" t="e">
        <f>[3]Results!N26</f>
        <v>#N/A</v>
      </c>
      <c r="O26" s="56" t="e">
        <f t="shared" si="5"/>
        <v>#N/A</v>
      </c>
      <c r="P26" s="19" t="e">
        <f>[3]Results!P26</f>
        <v>#N/A</v>
      </c>
      <c r="Q26" s="56" t="e">
        <f t="shared" si="6"/>
        <v>#N/A</v>
      </c>
      <c r="R26" s="19" t="e">
        <f>[3]Results!R26</f>
        <v>#N/A</v>
      </c>
      <c r="S26" s="56" t="e">
        <f t="shared" si="7"/>
        <v>#N/A</v>
      </c>
      <c r="T26" s="19" t="e">
        <f>[3]Results!T26</f>
        <v>#N/A</v>
      </c>
      <c r="U26" s="56" t="e">
        <f t="shared" si="8"/>
        <v>#N/A</v>
      </c>
      <c r="V26" s="19" t="e">
        <f>[3]Results!V26</f>
        <v>#N/A</v>
      </c>
      <c r="W26" s="56" t="e">
        <f t="shared" si="9"/>
        <v>#N/A</v>
      </c>
      <c r="X26" s="19" t="e">
        <f>[3]Results!X26</f>
        <v>#N/A</v>
      </c>
      <c r="Y26" s="56" t="e">
        <f t="shared" si="10"/>
        <v>#N/A</v>
      </c>
      <c r="Z26" s="19" t="e">
        <f>[3]Results!Z26</f>
        <v>#N/A</v>
      </c>
      <c r="AA26" s="56" t="e">
        <f t="shared" si="11"/>
        <v>#N/A</v>
      </c>
      <c r="AB26" s="19" t="e">
        <f>[3]Results!AB26</f>
        <v>#N/A</v>
      </c>
      <c r="AC26" s="56" t="e">
        <f t="shared" si="12"/>
        <v>#N/A</v>
      </c>
      <c r="AD26" s="19">
        <f>[3]Results!AD26</f>
        <v>0</v>
      </c>
      <c r="AE26" s="26">
        <f t="shared" si="13"/>
        <v>0</v>
      </c>
      <c r="AF26" s="19">
        <f>[3]Results!AF26</f>
        <v>0</v>
      </c>
      <c r="AG26" s="26">
        <f t="shared" si="14"/>
        <v>0</v>
      </c>
      <c r="AH26" s="20" t="e">
        <f>IF(D$25=0,"",(D26-D$25)/D$25)</f>
        <v>#N/A</v>
      </c>
      <c r="AI26" s="21" t="e">
        <f>IF(E$25=0,"",(E26-E$25)/E$25)</f>
        <v>#N/A</v>
      </c>
      <c r="AJ26" s="20" t="e">
        <f t="shared" ref="AJ26:AK28" si="31">IF(J$25=0,"",(J26-J$25)/J$25)</f>
        <v>#N/A</v>
      </c>
      <c r="AK26" s="21" t="e">
        <f t="shared" si="31"/>
        <v>#N/A</v>
      </c>
      <c r="AL26" s="19" t="e">
        <f t="shared" si="18"/>
        <v>#N/A</v>
      </c>
      <c r="AM26" s="19" t="e">
        <f t="shared" si="19"/>
        <v>#N/A</v>
      </c>
      <c r="AN26" s="43" t="e">
        <f>IF((AL26=AM26),(IF(AND(AI26&gt;(-0.5%*D$25),AI26&lt;(0.5%*D$25),AE26&lt;=150,AG26&lt;=150,(COUNTBLANK(D26:AK26)=0)),"Pass","Fail")),IF(COUNTA(D26:AK26)=0,"","Fail"))</f>
        <v>#N/A</v>
      </c>
      <c r="AO26" s="39"/>
      <c r="AP26" s="35"/>
      <c r="AQ26" s="35"/>
      <c r="AR26" s="39"/>
    </row>
    <row r="27" spans="1:44" s="22" customFormat="1" ht="25.5" hidden="1" customHeight="1" x14ac:dyDescent="0.2">
      <c r="A27" s="8">
        <v>15</v>
      </c>
      <c r="B27" s="31" t="str">
        <f>[3]Results!B27</f>
        <v>CBECC-Com 2013 2(601)</v>
      </c>
      <c r="C27" s="50" t="s">
        <v>81</v>
      </c>
      <c r="D27" s="19" t="e">
        <f>[3]Results!D27</f>
        <v>#N/A</v>
      </c>
      <c r="E27" s="56" t="e">
        <f t="shared" si="20"/>
        <v>#N/A</v>
      </c>
      <c r="F27" s="19" t="e">
        <f>[3]Results!F27</f>
        <v>#N/A</v>
      </c>
      <c r="G27" s="56" t="e">
        <f t="shared" si="1"/>
        <v>#N/A</v>
      </c>
      <c r="H27" s="19" t="e">
        <f>[3]Results!H27</f>
        <v>#N/A</v>
      </c>
      <c r="I27" s="56" t="e">
        <f t="shared" si="2"/>
        <v>#N/A</v>
      </c>
      <c r="J27" s="19" t="e">
        <f>[3]Results!J27</f>
        <v>#N/A</v>
      </c>
      <c r="K27" s="56" t="e">
        <f t="shared" si="3"/>
        <v>#N/A</v>
      </c>
      <c r="L27" s="19" t="e">
        <f>[3]Results!L27</f>
        <v>#N/A</v>
      </c>
      <c r="M27" s="56" t="e">
        <f t="shared" si="4"/>
        <v>#N/A</v>
      </c>
      <c r="N27" s="19" t="e">
        <f>[3]Results!N27</f>
        <v>#N/A</v>
      </c>
      <c r="O27" s="56" t="e">
        <f t="shared" si="5"/>
        <v>#N/A</v>
      </c>
      <c r="P27" s="19" t="e">
        <f>[3]Results!P27</f>
        <v>#N/A</v>
      </c>
      <c r="Q27" s="56" t="e">
        <f t="shared" si="6"/>
        <v>#N/A</v>
      </c>
      <c r="R27" s="19" t="e">
        <f>[3]Results!R27</f>
        <v>#N/A</v>
      </c>
      <c r="S27" s="56" t="e">
        <f t="shared" si="7"/>
        <v>#N/A</v>
      </c>
      <c r="T27" s="19" t="e">
        <f>[3]Results!T27</f>
        <v>#N/A</v>
      </c>
      <c r="U27" s="56" t="e">
        <f t="shared" si="8"/>
        <v>#N/A</v>
      </c>
      <c r="V27" s="19" t="e">
        <f>[3]Results!V27</f>
        <v>#N/A</v>
      </c>
      <c r="W27" s="56" t="e">
        <f t="shared" si="9"/>
        <v>#N/A</v>
      </c>
      <c r="X27" s="19" t="e">
        <f>[3]Results!X27</f>
        <v>#N/A</v>
      </c>
      <c r="Y27" s="56" t="e">
        <f t="shared" si="10"/>
        <v>#N/A</v>
      </c>
      <c r="Z27" s="19" t="e">
        <f>[3]Results!Z27</f>
        <v>#N/A</v>
      </c>
      <c r="AA27" s="56" t="e">
        <f t="shared" si="11"/>
        <v>#N/A</v>
      </c>
      <c r="AB27" s="19" t="e">
        <f>[3]Results!AB27</f>
        <v>#N/A</v>
      </c>
      <c r="AC27" s="56" t="e">
        <f t="shared" si="12"/>
        <v>#N/A</v>
      </c>
      <c r="AD27" s="19">
        <f>[3]Results!AD27</f>
        <v>0</v>
      </c>
      <c r="AE27" s="26">
        <f t="shared" si="13"/>
        <v>0</v>
      </c>
      <c r="AF27" s="19">
        <f>[3]Results!AF27</f>
        <v>0</v>
      </c>
      <c r="AG27" s="26">
        <f t="shared" si="14"/>
        <v>0</v>
      </c>
      <c r="AH27" s="20" t="e">
        <f t="shared" ref="AH27:AI28" si="32">IF(D$25=0,"",(D27-D$25)/D$25)</f>
        <v>#N/A</v>
      </c>
      <c r="AI27" s="21" t="e">
        <f t="shared" si="32"/>
        <v>#N/A</v>
      </c>
      <c r="AJ27" s="20" t="e">
        <f t="shared" si="31"/>
        <v>#N/A</v>
      </c>
      <c r="AK27" s="21" t="e">
        <f t="shared" si="31"/>
        <v>#N/A</v>
      </c>
      <c r="AL27" s="19" t="e">
        <f t="shared" si="18"/>
        <v>#N/A</v>
      </c>
      <c r="AM27" s="19" t="e">
        <f t="shared" si="19"/>
        <v>#N/A</v>
      </c>
      <c r="AN27" s="43" t="e">
        <f t="shared" ref="AN27:AN28" si="33">IF((AL27=AM27),(IF(AND(AI27&gt;(-0.5%*D$25),AI27&lt;(0.5%*D$25),AE27&lt;=150,AG27&lt;=150,(COUNTBLANK(D27:AK27)=0)),"Pass","Fail")),IF(COUNTA(D27:AK27)=0,"","Fail"))</f>
        <v>#N/A</v>
      </c>
      <c r="AO27" s="39"/>
      <c r="AP27" s="35"/>
      <c r="AQ27" s="35"/>
      <c r="AR27" s="39"/>
    </row>
    <row r="28" spans="1:44" s="22" customFormat="1" ht="25.5" hidden="1" customHeight="1" x14ac:dyDescent="0.2">
      <c r="A28" s="8">
        <v>12</v>
      </c>
      <c r="B28" s="31" t="str">
        <f>[3]Results!B28</f>
        <v>CBECC-Com 2013 2(601)</v>
      </c>
      <c r="C28" s="50" t="s">
        <v>82</v>
      </c>
      <c r="D28" s="19" t="e">
        <f>[3]Results!D28</f>
        <v>#N/A</v>
      </c>
      <c r="E28" s="56" t="e">
        <f t="shared" si="20"/>
        <v>#N/A</v>
      </c>
      <c r="F28" s="19" t="e">
        <f>[3]Results!F28</f>
        <v>#N/A</v>
      </c>
      <c r="G28" s="56" t="e">
        <f t="shared" si="1"/>
        <v>#N/A</v>
      </c>
      <c r="H28" s="19" t="e">
        <f>[3]Results!H28</f>
        <v>#N/A</v>
      </c>
      <c r="I28" s="56" t="e">
        <f t="shared" si="2"/>
        <v>#N/A</v>
      </c>
      <c r="J28" s="19" t="e">
        <f>[3]Results!J28</f>
        <v>#N/A</v>
      </c>
      <c r="K28" s="56" t="e">
        <f t="shared" si="3"/>
        <v>#N/A</v>
      </c>
      <c r="L28" s="19" t="e">
        <f>[3]Results!L28</f>
        <v>#N/A</v>
      </c>
      <c r="M28" s="56" t="e">
        <f t="shared" si="4"/>
        <v>#N/A</v>
      </c>
      <c r="N28" s="19" t="e">
        <f>[3]Results!N28</f>
        <v>#N/A</v>
      </c>
      <c r="O28" s="56" t="e">
        <f t="shared" si="5"/>
        <v>#N/A</v>
      </c>
      <c r="P28" s="19" t="e">
        <f>[3]Results!P28</f>
        <v>#N/A</v>
      </c>
      <c r="Q28" s="56" t="e">
        <f t="shared" si="6"/>
        <v>#N/A</v>
      </c>
      <c r="R28" s="19" t="e">
        <f>[3]Results!R28</f>
        <v>#N/A</v>
      </c>
      <c r="S28" s="56" t="e">
        <f t="shared" si="7"/>
        <v>#N/A</v>
      </c>
      <c r="T28" s="19" t="e">
        <f>[3]Results!T28</f>
        <v>#N/A</v>
      </c>
      <c r="U28" s="56" t="e">
        <f t="shared" si="8"/>
        <v>#N/A</v>
      </c>
      <c r="V28" s="19" t="e">
        <f>[3]Results!V28</f>
        <v>#N/A</v>
      </c>
      <c r="W28" s="56" t="e">
        <f t="shared" si="9"/>
        <v>#N/A</v>
      </c>
      <c r="X28" s="19" t="e">
        <f>[3]Results!X28</f>
        <v>#N/A</v>
      </c>
      <c r="Y28" s="56" t="e">
        <f t="shared" si="10"/>
        <v>#N/A</v>
      </c>
      <c r="Z28" s="19" t="e">
        <f>[3]Results!Z28</f>
        <v>#N/A</v>
      </c>
      <c r="AA28" s="56" t="e">
        <f t="shared" si="11"/>
        <v>#N/A</v>
      </c>
      <c r="AB28" s="19" t="e">
        <f>[3]Results!AB28</f>
        <v>#N/A</v>
      </c>
      <c r="AC28" s="56" t="e">
        <f t="shared" si="12"/>
        <v>#N/A</v>
      </c>
      <c r="AD28" s="19">
        <f>[3]Results!AD28</f>
        <v>0</v>
      </c>
      <c r="AE28" s="26">
        <f t="shared" si="13"/>
        <v>0</v>
      </c>
      <c r="AF28" s="19">
        <f>[3]Results!AF28</f>
        <v>0</v>
      </c>
      <c r="AG28" s="26">
        <f t="shared" si="14"/>
        <v>0</v>
      </c>
      <c r="AH28" s="20" t="e">
        <f t="shared" si="32"/>
        <v>#N/A</v>
      </c>
      <c r="AI28" s="21" t="e">
        <f t="shared" si="32"/>
        <v>#N/A</v>
      </c>
      <c r="AJ28" s="20" t="e">
        <f t="shared" si="31"/>
        <v>#N/A</v>
      </c>
      <c r="AK28" s="21" t="e">
        <f t="shared" si="31"/>
        <v>#N/A</v>
      </c>
      <c r="AL28" s="19" t="e">
        <f t="shared" si="18"/>
        <v>#N/A</v>
      </c>
      <c r="AM28" s="19" t="e">
        <f t="shared" si="19"/>
        <v>#N/A</v>
      </c>
      <c r="AN28" s="43" t="e">
        <f t="shared" si="33"/>
        <v>#N/A</v>
      </c>
      <c r="AO28" s="39"/>
      <c r="AP28" s="35"/>
      <c r="AQ28" s="35"/>
      <c r="AR28" s="39"/>
    </row>
    <row r="29" spans="1:44" s="7" customFormat="1" ht="25.5" hidden="1" customHeight="1" x14ac:dyDescent="0.2">
      <c r="A29" s="6">
        <v>3</v>
      </c>
      <c r="B29" s="31" t="str">
        <f>[3]Results!B29</f>
        <v>CBECC-Com 2013 2(601)</v>
      </c>
      <c r="C29" s="49" t="s">
        <v>83</v>
      </c>
      <c r="D29" s="19" t="e">
        <f>[3]Results!D29</f>
        <v>#N/A</v>
      </c>
      <c r="E29" s="56" t="e">
        <f t="shared" si="20"/>
        <v>#N/A</v>
      </c>
      <c r="F29" s="19" t="e">
        <f>[3]Results!F29</f>
        <v>#N/A</v>
      </c>
      <c r="G29" s="56" t="e">
        <f t="shared" si="1"/>
        <v>#N/A</v>
      </c>
      <c r="H29" s="19" t="e">
        <f>[3]Results!H29</f>
        <v>#N/A</v>
      </c>
      <c r="I29" s="56" t="e">
        <f t="shared" si="2"/>
        <v>#N/A</v>
      </c>
      <c r="J29" s="19" t="e">
        <f>[3]Results!J29</f>
        <v>#N/A</v>
      </c>
      <c r="K29" s="56" t="e">
        <f t="shared" si="3"/>
        <v>#N/A</v>
      </c>
      <c r="L29" s="19" t="e">
        <f>[3]Results!L29</f>
        <v>#N/A</v>
      </c>
      <c r="M29" s="56" t="e">
        <f t="shared" si="4"/>
        <v>#N/A</v>
      </c>
      <c r="N29" s="19" t="e">
        <f>[3]Results!N29</f>
        <v>#N/A</v>
      </c>
      <c r="O29" s="56" t="e">
        <f t="shared" si="5"/>
        <v>#N/A</v>
      </c>
      <c r="P29" s="19" t="e">
        <f>[3]Results!P29</f>
        <v>#N/A</v>
      </c>
      <c r="Q29" s="56" t="e">
        <f t="shared" si="6"/>
        <v>#N/A</v>
      </c>
      <c r="R29" s="19" t="e">
        <f>[3]Results!R29</f>
        <v>#N/A</v>
      </c>
      <c r="S29" s="56" t="e">
        <f t="shared" si="7"/>
        <v>#N/A</v>
      </c>
      <c r="T29" s="19" t="e">
        <f>[3]Results!T29</f>
        <v>#N/A</v>
      </c>
      <c r="U29" s="56" t="e">
        <f t="shared" si="8"/>
        <v>#N/A</v>
      </c>
      <c r="V29" s="19" t="e">
        <f>[3]Results!V29</f>
        <v>#N/A</v>
      </c>
      <c r="W29" s="56" t="e">
        <f t="shared" si="9"/>
        <v>#N/A</v>
      </c>
      <c r="X29" s="19" t="e">
        <f>[3]Results!X29</f>
        <v>#N/A</v>
      </c>
      <c r="Y29" s="56" t="e">
        <f t="shared" si="10"/>
        <v>#N/A</v>
      </c>
      <c r="Z29" s="19" t="e">
        <f>[3]Results!Z29</f>
        <v>#N/A</v>
      </c>
      <c r="AA29" s="56" t="e">
        <f t="shared" si="11"/>
        <v>#N/A</v>
      </c>
      <c r="AB29" s="19" t="e">
        <f>[3]Results!AB29</f>
        <v>#N/A</v>
      </c>
      <c r="AC29" s="56" t="e">
        <f t="shared" si="12"/>
        <v>#N/A</v>
      </c>
      <c r="AD29" s="19">
        <f>[3]Results!AD29</f>
        <v>0</v>
      </c>
      <c r="AE29" s="26">
        <f t="shared" si="13"/>
        <v>0</v>
      </c>
      <c r="AF29" s="19">
        <f>[3]Results!AF29</f>
        <v>0</v>
      </c>
      <c r="AG29" s="26">
        <f t="shared" si="14"/>
        <v>0</v>
      </c>
      <c r="AH29" s="17"/>
      <c r="AI29" s="18"/>
      <c r="AJ29" s="17"/>
      <c r="AK29" s="18"/>
      <c r="AL29" s="19" t="str">
        <f t="shared" si="18"/>
        <v>No</v>
      </c>
      <c r="AM29" s="19" t="str">
        <f t="shared" si="19"/>
        <v>Yes</v>
      </c>
      <c r="AN29" s="28"/>
      <c r="AO29" s="33"/>
      <c r="AP29" s="38"/>
      <c r="AQ29" s="38"/>
      <c r="AR29" s="33"/>
    </row>
    <row r="30" spans="1:44" s="22" customFormat="1" ht="25.5" hidden="1" customHeight="1" x14ac:dyDescent="0.2">
      <c r="A30" s="8">
        <v>6</v>
      </c>
      <c r="B30" s="31" t="str">
        <f>[3]Results!B30</f>
        <v>CBECC-Com 2013 2(601)</v>
      </c>
      <c r="C30" s="50" t="s">
        <v>84</v>
      </c>
      <c r="D30" s="19" t="e">
        <f>[3]Results!D30</f>
        <v>#N/A</v>
      </c>
      <c r="E30" s="56" t="e">
        <f t="shared" si="20"/>
        <v>#N/A</v>
      </c>
      <c r="F30" s="19" t="e">
        <f>[3]Results!F30</f>
        <v>#N/A</v>
      </c>
      <c r="G30" s="56" t="e">
        <f t="shared" si="1"/>
        <v>#N/A</v>
      </c>
      <c r="H30" s="19" t="e">
        <f>[3]Results!H30</f>
        <v>#N/A</v>
      </c>
      <c r="I30" s="56" t="e">
        <f t="shared" si="2"/>
        <v>#N/A</v>
      </c>
      <c r="J30" s="19" t="e">
        <f>[3]Results!J30</f>
        <v>#N/A</v>
      </c>
      <c r="K30" s="56" t="e">
        <f t="shared" si="3"/>
        <v>#N/A</v>
      </c>
      <c r="L30" s="19" t="e">
        <f>[3]Results!L30</f>
        <v>#N/A</v>
      </c>
      <c r="M30" s="56" t="e">
        <f t="shared" si="4"/>
        <v>#N/A</v>
      </c>
      <c r="N30" s="19" t="e">
        <f>[3]Results!N30</f>
        <v>#N/A</v>
      </c>
      <c r="O30" s="56" t="e">
        <f t="shared" si="5"/>
        <v>#N/A</v>
      </c>
      <c r="P30" s="19" t="e">
        <f>[3]Results!P30</f>
        <v>#N/A</v>
      </c>
      <c r="Q30" s="56" t="e">
        <f t="shared" si="6"/>
        <v>#N/A</v>
      </c>
      <c r="R30" s="19" t="e">
        <f>[3]Results!R30</f>
        <v>#N/A</v>
      </c>
      <c r="S30" s="56" t="e">
        <f t="shared" si="7"/>
        <v>#N/A</v>
      </c>
      <c r="T30" s="19" t="e">
        <f>[3]Results!T30</f>
        <v>#N/A</v>
      </c>
      <c r="U30" s="56" t="e">
        <f t="shared" si="8"/>
        <v>#N/A</v>
      </c>
      <c r="V30" s="19" t="e">
        <f>[3]Results!V30</f>
        <v>#N/A</v>
      </c>
      <c r="W30" s="56" t="e">
        <f t="shared" si="9"/>
        <v>#N/A</v>
      </c>
      <c r="X30" s="19" t="e">
        <f>[3]Results!X30</f>
        <v>#N/A</v>
      </c>
      <c r="Y30" s="56" t="e">
        <f t="shared" si="10"/>
        <v>#N/A</v>
      </c>
      <c r="Z30" s="19" t="e">
        <f>[3]Results!Z30</f>
        <v>#N/A</v>
      </c>
      <c r="AA30" s="56" t="e">
        <f t="shared" si="11"/>
        <v>#N/A</v>
      </c>
      <c r="AB30" s="19" t="e">
        <f>[3]Results!AB30</f>
        <v>#N/A</v>
      </c>
      <c r="AC30" s="56" t="e">
        <f t="shared" si="12"/>
        <v>#N/A</v>
      </c>
      <c r="AD30" s="19">
        <f>[3]Results!AD30</f>
        <v>0</v>
      </c>
      <c r="AE30" s="26">
        <f t="shared" si="13"/>
        <v>0</v>
      </c>
      <c r="AF30" s="19">
        <f>[3]Results!AF30</f>
        <v>0</v>
      </c>
      <c r="AG30" s="26">
        <f t="shared" si="14"/>
        <v>0</v>
      </c>
      <c r="AH30" s="20" t="e">
        <f>IF(D$29=0,"",(D30-D$29)/D$29)</f>
        <v>#N/A</v>
      </c>
      <c r="AI30" s="21" t="e">
        <f>IF(E$29=0,"",(E30-E$29)/E$29)</f>
        <v>#N/A</v>
      </c>
      <c r="AJ30" s="20" t="e">
        <f>IF(J$29=0,"",(J30-J$29)/J$29)</f>
        <v>#N/A</v>
      </c>
      <c r="AK30" s="21" t="e">
        <f>IF(K$29=0,"",(K30-K$29)/K$29)</f>
        <v>#N/A</v>
      </c>
      <c r="AL30" s="19" t="e">
        <f t="shared" si="18"/>
        <v>#N/A</v>
      </c>
      <c r="AM30" s="19" t="e">
        <f t="shared" si="19"/>
        <v>#N/A</v>
      </c>
      <c r="AN30" s="43" t="e">
        <f>IF((AL30=AM30),(IF(AND(AI30&gt;(-0.5%*D29),AI30&lt;(0.5%*D29),AE30&lt;=150,AG30&lt;=150,(COUNTBLANK(D30:AK30)=0)),"Pass","Fail")),IF(COUNTA(D30:AK30)=0,"","Fail"))</f>
        <v>#N/A</v>
      </c>
      <c r="AO30" s="39"/>
      <c r="AP30" s="35"/>
      <c r="AQ30" s="35"/>
      <c r="AR30" s="39"/>
    </row>
    <row r="31" spans="1:44" s="7" customFormat="1" ht="25.5" hidden="1" customHeight="1" x14ac:dyDescent="0.2">
      <c r="A31" s="6">
        <v>3</v>
      </c>
      <c r="B31" s="31" t="str">
        <f>[3]Results!B31</f>
        <v>CBECC-Com 2013 2(601)</v>
      </c>
      <c r="C31" s="49" t="s">
        <v>83</v>
      </c>
      <c r="D31" s="19" t="e">
        <f>[3]Results!D31</f>
        <v>#N/A</v>
      </c>
      <c r="E31" s="56" t="e">
        <f t="shared" si="20"/>
        <v>#N/A</v>
      </c>
      <c r="F31" s="19" t="e">
        <f>[3]Results!F31</f>
        <v>#N/A</v>
      </c>
      <c r="G31" s="56" t="e">
        <f t="shared" si="1"/>
        <v>#N/A</v>
      </c>
      <c r="H31" s="19" t="e">
        <f>[3]Results!H31</f>
        <v>#N/A</v>
      </c>
      <c r="I31" s="56" t="e">
        <f t="shared" si="2"/>
        <v>#N/A</v>
      </c>
      <c r="J31" s="19" t="e">
        <f>[3]Results!J31</f>
        <v>#N/A</v>
      </c>
      <c r="K31" s="56" t="e">
        <f t="shared" si="3"/>
        <v>#N/A</v>
      </c>
      <c r="L31" s="19" t="e">
        <f>[3]Results!L31</f>
        <v>#N/A</v>
      </c>
      <c r="M31" s="56" t="e">
        <f t="shared" si="4"/>
        <v>#N/A</v>
      </c>
      <c r="N31" s="19" t="e">
        <f>[3]Results!N31</f>
        <v>#N/A</v>
      </c>
      <c r="O31" s="56" t="e">
        <f t="shared" si="5"/>
        <v>#N/A</v>
      </c>
      <c r="P31" s="19" t="e">
        <f>[3]Results!P31</f>
        <v>#N/A</v>
      </c>
      <c r="Q31" s="56" t="e">
        <f t="shared" si="6"/>
        <v>#N/A</v>
      </c>
      <c r="R31" s="19" t="e">
        <f>[3]Results!R31</f>
        <v>#N/A</v>
      </c>
      <c r="S31" s="56" t="e">
        <f t="shared" si="7"/>
        <v>#N/A</v>
      </c>
      <c r="T31" s="19" t="e">
        <f>[3]Results!T31</f>
        <v>#N/A</v>
      </c>
      <c r="U31" s="56" t="e">
        <f t="shared" si="8"/>
        <v>#N/A</v>
      </c>
      <c r="V31" s="19" t="e">
        <f>[3]Results!V31</f>
        <v>#N/A</v>
      </c>
      <c r="W31" s="56" t="e">
        <f t="shared" si="9"/>
        <v>#N/A</v>
      </c>
      <c r="X31" s="19" t="e">
        <f>[3]Results!X31</f>
        <v>#N/A</v>
      </c>
      <c r="Y31" s="56" t="e">
        <f t="shared" si="10"/>
        <v>#N/A</v>
      </c>
      <c r="Z31" s="19" t="e">
        <f>[3]Results!Z31</f>
        <v>#N/A</v>
      </c>
      <c r="AA31" s="56" t="e">
        <f t="shared" si="11"/>
        <v>#N/A</v>
      </c>
      <c r="AB31" s="19" t="e">
        <f>[3]Results!AB31</f>
        <v>#N/A</v>
      </c>
      <c r="AC31" s="56" t="e">
        <f t="shared" si="12"/>
        <v>#N/A</v>
      </c>
      <c r="AD31" s="19">
        <f>[3]Results!AD31</f>
        <v>0</v>
      </c>
      <c r="AE31" s="26">
        <f t="shared" si="13"/>
        <v>0</v>
      </c>
      <c r="AF31" s="19">
        <f>[3]Results!AF31</f>
        <v>0</v>
      </c>
      <c r="AG31" s="26">
        <f t="shared" si="14"/>
        <v>0</v>
      </c>
      <c r="AH31" s="17"/>
      <c r="AI31" s="18"/>
      <c r="AJ31" s="17"/>
      <c r="AK31" s="18"/>
      <c r="AL31" s="19" t="str">
        <f t="shared" si="18"/>
        <v>No</v>
      </c>
      <c r="AM31" s="19" t="str">
        <f t="shared" si="19"/>
        <v>Yes</v>
      </c>
      <c r="AN31" s="28"/>
      <c r="AO31" s="33"/>
      <c r="AP31" s="38"/>
      <c r="AQ31" s="38"/>
      <c r="AR31" s="33"/>
    </row>
    <row r="32" spans="1:44" s="22" customFormat="1" ht="25.5" hidden="1" customHeight="1" x14ac:dyDescent="0.2">
      <c r="A32" s="8">
        <v>11</v>
      </c>
      <c r="B32" s="31" t="str">
        <f>[3]Results!B32</f>
        <v>CBECC-Com 2013 2(601)</v>
      </c>
      <c r="C32" s="50" t="s">
        <v>85</v>
      </c>
      <c r="D32" s="19" t="e">
        <f>[3]Results!D32</f>
        <v>#N/A</v>
      </c>
      <c r="E32" s="56" t="e">
        <f t="shared" si="20"/>
        <v>#N/A</v>
      </c>
      <c r="F32" s="19" t="e">
        <f>[3]Results!F32</f>
        <v>#N/A</v>
      </c>
      <c r="G32" s="56" t="e">
        <f t="shared" si="1"/>
        <v>#N/A</v>
      </c>
      <c r="H32" s="19" t="e">
        <f>[3]Results!H32</f>
        <v>#N/A</v>
      </c>
      <c r="I32" s="56" t="e">
        <f t="shared" si="2"/>
        <v>#N/A</v>
      </c>
      <c r="J32" s="19" t="e">
        <f>[3]Results!J32</f>
        <v>#N/A</v>
      </c>
      <c r="K32" s="56" t="e">
        <f t="shared" si="3"/>
        <v>#N/A</v>
      </c>
      <c r="L32" s="19" t="e">
        <f>[3]Results!L32</f>
        <v>#N/A</v>
      </c>
      <c r="M32" s="56" t="e">
        <f t="shared" si="4"/>
        <v>#N/A</v>
      </c>
      <c r="N32" s="19" t="e">
        <f>[3]Results!N32</f>
        <v>#N/A</v>
      </c>
      <c r="O32" s="56" t="e">
        <f t="shared" si="5"/>
        <v>#N/A</v>
      </c>
      <c r="P32" s="19" t="e">
        <f>[3]Results!P32</f>
        <v>#N/A</v>
      </c>
      <c r="Q32" s="56" t="e">
        <f t="shared" si="6"/>
        <v>#N/A</v>
      </c>
      <c r="R32" s="19" t="e">
        <f>[3]Results!R32</f>
        <v>#N/A</v>
      </c>
      <c r="S32" s="56" t="e">
        <f t="shared" si="7"/>
        <v>#N/A</v>
      </c>
      <c r="T32" s="19" t="e">
        <f>[3]Results!T32</f>
        <v>#N/A</v>
      </c>
      <c r="U32" s="56" t="e">
        <f t="shared" si="8"/>
        <v>#N/A</v>
      </c>
      <c r="V32" s="19" t="e">
        <f>[3]Results!V32</f>
        <v>#N/A</v>
      </c>
      <c r="W32" s="56" t="e">
        <f t="shared" si="9"/>
        <v>#N/A</v>
      </c>
      <c r="X32" s="19" t="e">
        <f>[3]Results!X32</f>
        <v>#N/A</v>
      </c>
      <c r="Y32" s="56" t="e">
        <f t="shared" si="10"/>
        <v>#N/A</v>
      </c>
      <c r="Z32" s="19" t="e">
        <f>[3]Results!Z32</f>
        <v>#N/A</v>
      </c>
      <c r="AA32" s="56" t="e">
        <f t="shared" si="11"/>
        <v>#N/A</v>
      </c>
      <c r="AB32" s="19" t="e">
        <f>[3]Results!AB32</f>
        <v>#N/A</v>
      </c>
      <c r="AC32" s="56" t="e">
        <f t="shared" si="12"/>
        <v>#N/A</v>
      </c>
      <c r="AD32" s="19">
        <f>[3]Results!AD32</f>
        <v>0</v>
      </c>
      <c r="AE32" s="26">
        <f t="shared" si="13"/>
        <v>0</v>
      </c>
      <c r="AF32" s="19">
        <f>[3]Results!AF32</f>
        <v>0</v>
      </c>
      <c r="AG32" s="26">
        <f t="shared" si="14"/>
        <v>0</v>
      </c>
      <c r="AH32" s="20" t="e">
        <f>IF(D$31=0,"",(D32-D$31)/D$31)</f>
        <v>#N/A</v>
      </c>
      <c r="AI32" s="21" t="e">
        <f>IF(E$31=0,"",(E32-E$31)/E$31)</f>
        <v>#N/A</v>
      </c>
      <c r="AJ32" s="20" t="e">
        <f t="shared" ref="AJ32:AK34" si="34">IF(J$31=0,"",(J32-J$31)/J$31)</f>
        <v>#N/A</v>
      </c>
      <c r="AK32" s="21" t="e">
        <f t="shared" si="34"/>
        <v>#N/A</v>
      </c>
      <c r="AL32" s="19" t="e">
        <f t="shared" si="18"/>
        <v>#N/A</v>
      </c>
      <c r="AM32" s="19" t="e">
        <f t="shared" si="19"/>
        <v>#N/A</v>
      </c>
      <c r="AN32" s="43" t="e">
        <f>IF((AL32=AM32),(IF(AND(AI32&gt;(-0.5%*D$31),AI32&lt;(0.5%*D$31),AE32&lt;=150,AG32&lt;=150,(COUNTBLANK(D32:AK32)=0)),"Pass","Fail")),IF(COUNTA(D32:AK32)=0,"","Fail"))</f>
        <v>#N/A</v>
      </c>
      <c r="AO32" s="39"/>
      <c r="AP32" s="35"/>
      <c r="AQ32" s="35"/>
      <c r="AR32" s="39"/>
    </row>
    <row r="33" spans="1:44" s="22" customFormat="1" ht="25.5" hidden="1" customHeight="1" x14ac:dyDescent="0.2">
      <c r="A33" s="8">
        <v>17</v>
      </c>
      <c r="B33" s="31" t="str">
        <f>[3]Results!B33</f>
        <v>CBECC-Com 2013 2(601)</v>
      </c>
      <c r="C33" s="50" t="s">
        <v>86</v>
      </c>
      <c r="D33" s="19" t="e">
        <f>[3]Results!D33</f>
        <v>#N/A</v>
      </c>
      <c r="E33" s="56" t="e">
        <f t="shared" si="20"/>
        <v>#N/A</v>
      </c>
      <c r="F33" s="19" t="e">
        <f>[3]Results!F33</f>
        <v>#N/A</v>
      </c>
      <c r="G33" s="56" t="e">
        <f t="shared" si="1"/>
        <v>#N/A</v>
      </c>
      <c r="H33" s="19" t="e">
        <f>[3]Results!H33</f>
        <v>#N/A</v>
      </c>
      <c r="I33" s="56" t="e">
        <f t="shared" si="2"/>
        <v>#N/A</v>
      </c>
      <c r="J33" s="19" t="e">
        <f>[3]Results!J33</f>
        <v>#N/A</v>
      </c>
      <c r="K33" s="56" t="e">
        <f t="shared" si="3"/>
        <v>#N/A</v>
      </c>
      <c r="L33" s="19" t="e">
        <f>[3]Results!L33</f>
        <v>#N/A</v>
      </c>
      <c r="M33" s="56" t="e">
        <f t="shared" si="4"/>
        <v>#N/A</v>
      </c>
      <c r="N33" s="19" t="e">
        <f>[3]Results!N33</f>
        <v>#N/A</v>
      </c>
      <c r="O33" s="56" t="e">
        <f t="shared" si="5"/>
        <v>#N/A</v>
      </c>
      <c r="P33" s="19" t="e">
        <f>[3]Results!P33</f>
        <v>#N/A</v>
      </c>
      <c r="Q33" s="56" t="e">
        <f t="shared" si="6"/>
        <v>#N/A</v>
      </c>
      <c r="R33" s="19" t="e">
        <f>[3]Results!R33</f>
        <v>#N/A</v>
      </c>
      <c r="S33" s="56" t="e">
        <f t="shared" si="7"/>
        <v>#N/A</v>
      </c>
      <c r="T33" s="19" t="e">
        <f>[3]Results!T33</f>
        <v>#N/A</v>
      </c>
      <c r="U33" s="56" t="e">
        <f t="shared" si="8"/>
        <v>#N/A</v>
      </c>
      <c r="V33" s="19" t="e">
        <f>[3]Results!V33</f>
        <v>#N/A</v>
      </c>
      <c r="W33" s="56" t="e">
        <f t="shared" si="9"/>
        <v>#N/A</v>
      </c>
      <c r="X33" s="19" t="e">
        <f>[3]Results!X33</f>
        <v>#N/A</v>
      </c>
      <c r="Y33" s="56" t="e">
        <f t="shared" si="10"/>
        <v>#N/A</v>
      </c>
      <c r="Z33" s="19" t="e">
        <f>[3]Results!Z33</f>
        <v>#N/A</v>
      </c>
      <c r="AA33" s="56" t="e">
        <f t="shared" si="11"/>
        <v>#N/A</v>
      </c>
      <c r="AB33" s="19" t="e">
        <f>[3]Results!AB33</f>
        <v>#N/A</v>
      </c>
      <c r="AC33" s="56" t="e">
        <f t="shared" si="12"/>
        <v>#N/A</v>
      </c>
      <c r="AD33" s="19">
        <f>[3]Results!AD33</f>
        <v>0</v>
      </c>
      <c r="AE33" s="26">
        <f t="shared" si="13"/>
        <v>0</v>
      </c>
      <c r="AF33" s="19">
        <f>[3]Results!AF33</f>
        <v>0</v>
      </c>
      <c r="AG33" s="26">
        <f t="shared" si="14"/>
        <v>0</v>
      </c>
      <c r="AH33" s="20" t="e">
        <f t="shared" ref="AH33:AI34" si="35">IF(D$31=0,"",(D33-D$31)/D$31)</f>
        <v>#N/A</v>
      </c>
      <c r="AI33" s="21" t="e">
        <f t="shared" si="35"/>
        <v>#N/A</v>
      </c>
      <c r="AJ33" s="20" t="e">
        <f t="shared" si="34"/>
        <v>#N/A</v>
      </c>
      <c r="AK33" s="21" t="e">
        <f t="shared" si="34"/>
        <v>#N/A</v>
      </c>
      <c r="AL33" s="19" t="e">
        <f t="shared" si="18"/>
        <v>#N/A</v>
      </c>
      <c r="AM33" s="19" t="e">
        <f t="shared" si="19"/>
        <v>#N/A</v>
      </c>
      <c r="AN33" s="43" t="e">
        <f t="shared" ref="AN33:AN34" si="36">IF((AL33=AM33),(IF(AND(AI33&gt;(-0.5%*D$31),AI33&lt;(0.5%*D$31),AE33&lt;=150,AG33&lt;=150,(COUNTBLANK(D33:AK33)=0)),"Pass","Fail")),IF(COUNTA(D33:AK33)=0,"","Fail"))</f>
        <v>#N/A</v>
      </c>
      <c r="AO33" s="39"/>
      <c r="AP33" s="35"/>
      <c r="AQ33" s="35"/>
      <c r="AR33" s="39"/>
    </row>
    <row r="34" spans="1:44" s="22" customFormat="1" ht="25.5" hidden="1" customHeight="1" x14ac:dyDescent="0.2">
      <c r="A34" s="8">
        <v>14</v>
      </c>
      <c r="B34" s="31" t="str">
        <f>[3]Results!B34</f>
        <v>CBECC-Com 2013 2(601)</v>
      </c>
      <c r="C34" s="50" t="s">
        <v>87</v>
      </c>
      <c r="D34" s="19" t="e">
        <f>[3]Results!D34</f>
        <v>#N/A</v>
      </c>
      <c r="E34" s="56" t="e">
        <f t="shared" si="20"/>
        <v>#N/A</v>
      </c>
      <c r="F34" s="19" t="e">
        <f>[3]Results!F34</f>
        <v>#N/A</v>
      </c>
      <c r="G34" s="56" t="e">
        <f t="shared" si="1"/>
        <v>#N/A</v>
      </c>
      <c r="H34" s="19" t="e">
        <f>[3]Results!H34</f>
        <v>#N/A</v>
      </c>
      <c r="I34" s="56" t="e">
        <f t="shared" si="2"/>
        <v>#N/A</v>
      </c>
      <c r="J34" s="19" t="e">
        <f>[3]Results!J34</f>
        <v>#N/A</v>
      </c>
      <c r="K34" s="56" t="e">
        <f t="shared" si="3"/>
        <v>#N/A</v>
      </c>
      <c r="L34" s="19" t="e">
        <f>[3]Results!L34</f>
        <v>#N/A</v>
      </c>
      <c r="M34" s="56" t="e">
        <f t="shared" si="4"/>
        <v>#N/A</v>
      </c>
      <c r="N34" s="19" t="e">
        <f>[3]Results!N34</f>
        <v>#N/A</v>
      </c>
      <c r="O34" s="56" t="e">
        <f t="shared" si="5"/>
        <v>#N/A</v>
      </c>
      <c r="P34" s="19" t="e">
        <f>[3]Results!P34</f>
        <v>#N/A</v>
      </c>
      <c r="Q34" s="56" t="e">
        <f t="shared" si="6"/>
        <v>#N/A</v>
      </c>
      <c r="R34" s="19" t="e">
        <f>[3]Results!R34</f>
        <v>#N/A</v>
      </c>
      <c r="S34" s="56" t="e">
        <f t="shared" si="7"/>
        <v>#N/A</v>
      </c>
      <c r="T34" s="19" t="e">
        <f>[3]Results!T34</f>
        <v>#N/A</v>
      </c>
      <c r="U34" s="56" t="e">
        <f t="shared" si="8"/>
        <v>#N/A</v>
      </c>
      <c r="V34" s="19" t="e">
        <f>[3]Results!V34</f>
        <v>#N/A</v>
      </c>
      <c r="W34" s="56" t="e">
        <f t="shared" si="9"/>
        <v>#N/A</v>
      </c>
      <c r="X34" s="19" t="e">
        <f>[3]Results!X34</f>
        <v>#N/A</v>
      </c>
      <c r="Y34" s="56" t="e">
        <f t="shared" si="10"/>
        <v>#N/A</v>
      </c>
      <c r="Z34" s="19" t="e">
        <f>[3]Results!Z34</f>
        <v>#N/A</v>
      </c>
      <c r="AA34" s="56" t="e">
        <f t="shared" si="11"/>
        <v>#N/A</v>
      </c>
      <c r="AB34" s="19" t="e">
        <f>[3]Results!AB34</f>
        <v>#N/A</v>
      </c>
      <c r="AC34" s="56" t="e">
        <f t="shared" si="12"/>
        <v>#N/A</v>
      </c>
      <c r="AD34" s="19">
        <f>[3]Results!AD34</f>
        <v>0</v>
      </c>
      <c r="AE34" s="26">
        <f t="shared" si="13"/>
        <v>0</v>
      </c>
      <c r="AF34" s="19">
        <f>[3]Results!AF34</f>
        <v>0</v>
      </c>
      <c r="AG34" s="26">
        <f t="shared" si="14"/>
        <v>0</v>
      </c>
      <c r="AH34" s="20" t="e">
        <f t="shared" si="35"/>
        <v>#N/A</v>
      </c>
      <c r="AI34" s="21" t="e">
        <f t="shared" si="35"/>
        <v>#N/A</v>
      </c>
      <c r="AJ34" s="20" t="e">
        <f t="shared" si="34"/>
        <v>#N/A</v>
      </c>
      <c r="AK34" s="21" t="e">
        <f t="shared" si="34"/>
        <v>#N/A</v>
      </c>
      <c r="AL34" s="19" t="e">
        <f t="shared" si="18"/>
        <v>#N/A</v>
      </c>
      <c r="AM34" s="19" t="e">
        <f t="shared" si="19"/>
        <v>#N/A</v>
      </c>
      <c r="AN34" s="43" t="e">
        <f t="shared" si="36"/>
        <v>#N/A</v>
      </c>
      <c r="AO34" s="39"/>
      <c r="AP34" s="35"/>
      <c r="AQ34" s="35"/>
      <c r="AR34" s="39"/>
    </row>
    <row r="35" spans="1:44" s="7" customFormat="1" ht="25.5" customHeight="1" x14ac:dyDescent="0.2">
      <c r="A35" s="6">
        <v>36</v>
      </c>
      <c r="B35" s="31" t="str">
        <f>[3]Results!B35</f>
        <v>CBECC-Com 2013 2b(609)</v>
      </c>
      <c r="C35" s="49" t="s">
        <v>88</v>
      </c>
      <c r="D35" s="19">
        <f>[3]Results!D35</f>
        <v>104.009</v>
      </c>
      <c r="E35" s="56">
        <f t="shared" si="20"/>
        <v>104.009</v>
      </c>
      <c r="F35" s="19">
        <f>[3]Results!F35</f>
        <v>3.5299638989169675</v>
      </c>
      <c r="G35" s="56">
        <f t="shared" si="1"/>
        <v>3.5299638989169675</v>
      </c>
      <c r="H35" s="19">
        <f>[3]Results!H35</f>
        <v>3.6044725230645815E-2</v>
      </c>
      <c r="I35" s="56">
        <f t="shared" si="2"/>
        <v>3.6044725230645815E-2</v>
      </c>
      <c r="J35" s="19">
        <f>[3]Results!J35</f>
        <v>15.648355882230602</v>
      </c>
      <c r="K35" s="56">
        <f t="shared" si="3"/>
        <v>15.648355882230602</v>
      </c>
      <c r="L35" s="19">
        <f>[3]Results!L35</f>
        <v>2.9222498761030118</v>
      </c>
      <c r="M35" s="56">
        <f t="shared" si="4"/>
        <v>2.9222498761030118</v>
      </c>
      <c r="N35" s="19">
        <f>[3]Results!N35</f>
        <v>2.1613035945720016</v>
      </c>
      <c r="O35" s="56">
        <f t="shared" si="5"/>
        <v>2.1613035945720016</v>
      </c>
      <c r="P35" s="19">
        <f>[3]Results!P35</f>
        <v>4.9719542967605292</v>
      </c>
      <c r="Q35" s="56">
        <f t="shared" si="6"/>
        <v>4.9719542967605292</v>
      </c>
      <c r="R35" s="19">
        <f>[3]Results!R35</f>
        <v>0</v>
      </c>
      <c r="S35" s="56">
        <f t="shared" si="7"/>
        <v>0</v>
      </c>
      <c r="T35" s="19">
        <f>[3]Results!T35</f>
        <v>14.614723943297232</v>
      </c>
      <c r="U35" s="56">
        <f t="shared" si="8"/>
        <v>14.614723943297232</v>
      </c>
      <c r="V35" s="19">
        <f>[3]Results!V35</f>
        <v>1.7703512774344163</v>
      </c>
      <c r="W35" s="56">
        <f t="shared" si="9"/>
        <v>1.7703512774344163</v>
      </c>
      <c r="X35" s="19">
        <f>[3]Results!X35</f>
        <v>3.1308281127332531</v>
      </c>
      <c r="Y35" s="56">
        <f t="shared" si="10"/>
        <v>3.1308281127332531</v>
      </c>
      <c r="Z35" s="19">
        <f>[3]Results!Z35</f>
        <v>9.6784103072924191E-3</v>
      </c>
      <c r="AA35" s="56">
        <f t="shared" si="11"/>
        <v>9.6784103072924191E-3</v>
      </c>
      <c r="AB35" s="19">
        <f>[3]Results!AB35</f>
        <v>0.68199031432009616</v>
      </c>
      <c r="AC35" s="56">
        <f t="shared" si="12"/>
        <v>0.68199031432009616</v>
      </c>
      <c r="AD35" s="19">
        <f>[3]Results!AD35</f>
        <v>0</v>
      </c>
      <c r="AE35" s="26">
        <f t="shared" si="13"/>
        <v>0</v>
      </c>
      <c r="AF35" s="19">
        <f>[3]Results!AF35</f>
        <v>0</v>
      </c>
      <c r="AG35" s="26">
        <f t="shared" si="14"/>
        <v>0</v>
      </c>
      <c r="AH35" s="17"/>
      <c r="AI35" s="18"/>
      <c r="AJ35" s="17"/>
      <c r="AK35" s="18"/>
      <c r="AL35" s="19" t="str">
        <f t="shared" si="18"/>
        <v>No</v>
      </c>
      <c r="AM35" s="19" t="str">
        <f t="shared" si="19"/>
        <v>Yes</v>
      </c>
      <c r="AN35" s="28"/>
      <c r="AO35" s="33"/>
      <c r="AP35" s="38"/>
      <c r="AQ35" s="38"/>
      <c r="AR35" s="33"/>
    </row>
    <row r="36" spans="1:44" s="22" customFormat="1" ht="25.5" customHeight="1" x14ac:dyDescent="0.2">
      <c r="A36" s="8">
        <v>37</v>
      </c>
      <c r="B36" s="31" t="str">
        <f>[3]Results!B36</f>
        <v>CBECC-Com 2013 2b(609)</v>
      </c>
      <c r="C36" s="50" t="s">
        <v>89</v>
      </c>
      <c r="D36" s="19">
        <f>[3]Results!D36</f>
        <v>102.001</v>
      </c>
      <c r="E36" s="56">
        <f t="shared" si="20"/>
        <v>102.001</v>
      </c>
      <c r="F36" s="19">
        <f>[3]Results!F36</f>
        <v>3.4958684316085038</v>
      </c>
      <c r="G36" s="56">
        <f t="shared" si="1"/>
        <v>3.4958684316085038</v>
      </c>
      <c r="H36" s="19">
        <f>[3]Results!H36</f>
        <v>3.2258323305254716E-2</v>
      </c>
      <c r="I36" s="56">
        <f t="shared" si="2"/>
        <v>3.2258323305254716E-2</v>
      </c>
      <c r="J36" s="19">
        <f>[3]Results!J36</f>
        <v>15.153430660435923</v>
      </c>
      <c r="K36" s="56">
        <f t="shared" si="3"/>
        <v>15.153430660435923</v>
      </c>
      <c r="L36" s="19">
        <f>[3]Results!L36</f>
        <v>2.5436365477834579</v>
      </c>
      <c r="M36" s="56">
        <f t="shared" si="4"/>
        <v>2.5436365477834579</v>
      </c>
      <c r="N36" s="19">
        <f>[3]Results!N36</f>
        <v>2.0077709094616925</v>
      </c>
      <c r="O36" s="56">
        <f t="shared" si="5"/>
        <v>2.0077709094616925</v>
      </c>
      <c r="P36" s="19">
        <f>[3]Results!P36</f>
        <v>5.0560397035780182</v>
      </c>
      <c r="Q36" s="56">
        <f t="shared" si="6"/>
        <v>5.0560397035780182</v>
      </c>
      <c r="R36" s="19">
        <f>[3]Results!R36</f>
        <v>0</v>
      </c>
      <c r="S36" s="56">
        <f t="shared" si="7"/>
        <v>0</v>
      </c>
      <c r="T36" s="19">
        <f>[3]Results!T36</f>
        <v>14.614723943297232</v>
      </c>
      <c r="U36" s="56">
        <f t="shared" si="8"/>
        <v>14.614723943297232</v>
      </c>
      <c r="V36" s="19">
        <f>[3]Results!V36</f>
        <v>1.7095883306506217</v>
      </c>
      <c r="W36" s="56">
        <f t="shared" si="9"/>
        <v>1.7095883306506217</v>
      </c>
      <c r="X36" s="19">
        <f>[3]Results!X36</f>
        <v>3.1448777050012033</v>
      </c>
      <c r="Y36" s="56">
        <f t="shared" si="10"/>
        <v>3.1448777050012033</v>
      </c>
      <c r="Z36" s="19">
        <f>[3]Results!Z36</f>
        <v>9.5291547752105899E-3</v>
      </c>
      <c r="AA36" s="56">
        <f t="shared" si="11"/>
        <v>9.5291547752105899E-3</v>
      </c>
      <c r="AB36" s="19">
        <f>[3]Results!AB36</f>
        <v>0.68198830918572007</v>
      </c>
      <c r="AC36" s="56">
        <f t="shared" si="12"/>
        <v>0.68198830918572007</v>
      </c>
      <c r="AD36" s="19">
        <f>[3]Results!AD36</f>
        <v>0</v>
      </c>
      <c r="AE36" s="26">
        <f t="shared" si="13"/>
        <v>0</v>
      </c>
      <c r="AF36" s="19">
        <f>[3]Results!AF36</f>
        <v>0</v>
      </c>
      <c r="AG36" s="26">
        <f t="shared" si="14"/>
        <v>0</v>
      </c>
      <c r="AH36" s="20">
        <f>IF(D$35=0,"",(D36-D$35)/D$35)</f>
        <v>-1.9306021594285069E-2</v>
      </c>
      <c r="AI36" s="21">
        <f>IF(E$35=0,"",(E36-E$35)/E$35)</f>
        <v>-1.9306021594285069E-2</v>
      </c>
      <c r="AJ36" s="20">
        <f>IF(J$35=0,"",(J36-J$35)/J$35)</f>
        <v>-3.1627937498321358E-2</v>
      </c>
      <c r="AK36" s="21">
        <f>IF(K$35=0,"",(K36-K$35)/K$35)</f>
        <v>-3.1627937498321358E-2</v>
      </c>
      <c r="AL36" s="19" t="str">
        <f t="shared" si="18"/>
        <v>No</v>
      </c>
      <c r="AM36" s="19" t="str">
        <f t="shared" si="19"/>
        <v>No</v>
      </c>
      <c r="AN36" s="43" t="str">
        <f>IF((AL36=AM36),(IF(AND(AI36&gt;(-0.5%*D$35),AI36&lt;(0.5%*D$35),AE36&lt;=150,AG36&lt;=150,(COUNTBLANK(D36:AK36)=0)),"Pass","Fail")),IF(COUNTA(D36:AK36)=0,"","Fail"))</f>
        <v>Pass</v>
      </c>
      <c r="AO36" s="39"/>
      <c r="AP36" s="38"/>
      <c r="AQ36" s="38"/>
      <c r="AR36" s="39"/>
    </row>
    <row r="37" spans="1:44" s="22" customFormat="1" ht="25.5" hidden="1" customHeight="1" x14ac:dyDescent="0.2">
      <c r="A37" s="8">
        <v>38</v>
      </c>
      <c r="B37" s="31" t="str">
        <f>[3]Results!B37</f>
        <v>CBECC-Com 2013 2(601)</v>
      </c>
      <c r="C37" s="50" t="s">
        <v>90</v>
      </c>
      <c r="D37" s="19" t="e">
        <f>[3]Results!D37</f>
        <v>#N/A</v>
      </c>
      <c r="E37" s="56" t="e">
        <f t="shared" si="20"/>
        <v>#N/A</v>
      </c>
      <c r="F37" s="19" t="e">
        <f>[3]Results!F37</f>
        <v>#N/A</v>
      </c>
      <c r="G37" s="56" t="e">
        <f t="shared" si="1"/>
        <v>#N/A</v>
      </c>
      <c r="H37" s="19" t="e">
        <f>[3]Results!H37</f>
        <v>#N/A</v>
      </c>
      <c r="I37" s="56" t="e">
        <f t="shared" si="2"/>
        <v>#N/A</v>
      </c>
      <c r="J37" s="19" t="e">
        <f>[3]Results!J37</f>
        <v>#N/A</v>
      </c>
      <c r="K37" s="56" t="e">
        <f t="shared" si="3"/>
        <v>#N/A</v>
      </c>
      <c r="L37" s="19" t="e">
        <f>[3]Results!L37</f>
        <v>#N/A</v>
      </c>
      <c r="M37" s="56" t="e">
        <f t="shared" si="4"/>
        <v>#N/A</v>
      </c>
      <c r="N37" s="19" t="e">
        <f>[3]Results!N37</f>
        <v>#N/A</v>
      </c>
      <c r="O37" s="56" t="e">
        <f t="shared" si="5"/>
        <v>#N/A</v>
      </c>
      <c r="P37" s="19" t="e">
        <f>[3]Results!P37</f>
        <v>#N/A</v>
      </c>
      <c r="Q37" s="56" t="e">
        <f t="shared" si="6"/>
        <v>#N/A</v>
      </c>
      <c r="R37" s="19" t="e">
        <f>[3]Results!R37</f>
        <v>#N/A</v>
      </c>
      <c r="S37" s="56" t="e">
        <f t="shared" si="7"/>
        <v>#N/A</v>
      </c>
      <c r="T37" s="19" t="e">
        <f>[3]Results!T37</f>
        <v>#N/A</v>
      </c>
      <c r="U37" s="56" t="e">
        <f t="shared" si="8"/>
        <v>#N/A</v>
      </c>
      <c r="V37" s="19" t="e">
        <f>[3]Results!V37</f>
        <v>#N/A</v>
      </c>
      <c r="W37" s="56" t="e">
        <f t="shared" si="9"/>
        <v>#N/A</v>
      </c>
      <c r="X37" s="19" t="e">
        <f>[3]Results!X37</f>
        <v>#N/A</v>
      </c>
      <c r="Y37" s="56" t="e">
        <f t="shared" si="10"/>
        <v>#N/A</v>
      </c>
      <c r="Z37" s="19" t="e">
        <f>[3]Results!Z37</f>
        <v>#N/A</v>
      </c>
      <c r="AA37" s="56" t="e">
        <f t="shared" si="11"/>
        <v>#N/A</v>
      </c>
      <c r="AB37" s="19" t="e">
        <f>[3]Results!AB37</f>
        <v>#N/A</v>
      </c>
      <c r="AC37" s="56" t="e">
        <f t="shared" si="12"/>
        <v>#N/A</v>
      </c>
      <c r="AD37" s="19">
        <f>[3]Results!AD37</f>
        <v>0</v>
      </c>
      <c r="AE37" s="26">
        <f t="shared" si="13"/>
        <v>0</v>
      </c>
      <c r="AF37" s="19">
        <f>[3]Results!AF37</f>
        <v>0</v>
      </c>
      <c r="AG37" s="26">
        <f t="shared" si="14"/>
        <v>0</v>
      </c>
      <c r="AH37" s="20" t="e">
        <f>IF(D$35=0,"",(D37-D$35)/D$35)</f>
        <v>#N/A</v>
      </c>
      <c r="AI37" s="21" t="e">
        <f>IF(E$35=0,"",(E37-E$35)/E$35)</f>
        <v>#N/A</v>
      </c>
      <c r="AJ37" s="20" t="e">
        <f>IF(J$35=0,"",(J37-J$35)/J$35)</f>
        <v>#N/A</v>
      </c>
      <c r="AK37" s="21" t="e">
        <f>IF(K$35=0,"",(K37-K$35)/K$35)</f>
        <v>#N/A</v>
      </c>
      <c r="AL37" s="19" t="e">
        <f t="shared" si="18"/>
        <v>#N/A</v>
      </c>
      <c r="AM37" s="19" t="e">
        <f t="shared" si="19"/>
        <v>#N/A</v>
      </c>
      <c r="AN37" s="43" t="e">
        <f>IF((AL37=AM37),(IF(AND(AI37&gt;(-0.5%*D$35),AI37&lt;(0.5%*D$35),AE37&lt;=150,AG37&lt;=150,(COUNTBLANK(D37:AK37)=0)),"Pass","Fail")),IF(COUNTA(D37:AK37)=0,"","Fail"))</f>
        <v>#N/A</v>
      </c>
      <c r="AO37" s="39"/>
      <c r="AP37" s="38"/>
      <c r="AQ37" s="38"/>
      <c r="AR37" s="39"/>
    </row>
    <row r="38" spans="1:44" s="7" customFormat="1" ht="25.5" hidden="1" customHeight="1" x14ac:dyDescent="0.2">
      <c r="A38" s="6">
        <v>40</v>
      </c>
      <c r="B38" s="31" t="str">
        <f>[3]Results!B38</f>
        <v>CBECC-Com 2013 2(601)</v>
      </c>
      <c r="C38" s="49" t="s">
        <v>91</v>
      </c>
      <c r="D38" s="19" t="e">
        <f>[3]Results!D38</f>
        <v>#N/A</v>
      </c>
      <c r="E38" s="56" t="e">
        <f t="shared" si="20"/>
        <v>#N/A</v>
      </c>
      <c r="F38" s="19" t="e">
        <f>[3]Results!F38</f>
        <v>#N/A</v>
      </c>
      <c r="G38" s="56" t="e">
        <f t="shared" si="1"/>
        <v>#N/A</v>
      </c>
      <c r="H38" s="19" t="e">
        <f>[3]Results!H38</f>
        <v>#N/A</v>
      </c>
      <c r="I38" s="56" t="e">
        <f t="shared" si="2"/>
        <v>#N/A</v>
      </c>
      <c r="J38" s="19" t="e">
        <f>[3]Results!J38</f>
        <v>#N/A</v>
      </c>
      <c r="K38" s="56" t="e">
        <f t="shared" si="3"/>
        <v>#N/A</v>
      </c>
      <c r="L38" s="19" t="e">
        <f>[3]Results!L38</f>
        <v>#N/A</v>
      </c>
      <c r="M38" s="56" t="e">
        <f t="shared" si="4"/>
        <v>#N/A</v>
      </c>
      <c r="N38" s="19" t="e">
        <f>[3]Results!N38</f>
        <v>#N/A</v>
      </c>
      <c r="O38" s="56" t="e">
        <f t="shared" si="5"/>
        <v>#N/A</v>
      </c>
      <c r="P38" s="19" t="e">
        <f>[3]Results!P38</f>
        <v>#N/A</v>
      </c>
      <c r="Q38" s="56" t="e">
        <f t="shared" si="6"/>
        <v>#N/A</v>
      </c>
      <c r="R38" s="19" t="e">
        <f>[3]Results!R38</f>
        <v>#N/A</v>
      </c>
      <c r="S38" s="56" t="e">
        <f t="shared" si="7"/>
        <v>#N/A</v>
      </c>
      <c r="T38" s="19" t="e">
        <f>[3]Results!T38</f>
        <v>#N/A</v>
      </c>
      <c r="U38" s="56" t="e">
        <f t="shared" si="8"/>
        <v>#N/A</v>
      </c>
      <c r="V38" s="19" t="e">
        <f>[3]Results!V38</f>
        <v>#N/A</v>
      </c>
      <c r="W38" s="56" t="e">
        <f t="shared" si="9"/>
        <v>#N/A</v>
      </c>
      <c r="X38" s="19" t="e">
        <f>[3]Results!X38</f>
        <v>#N/A</v>
      </c>
      <c r="Y38" s="56" t="e">
        <f t="shared" si="10"/>
        <v>#N/A</v>
      </c>
      <c r="Z38" s="19" t="e">
        <f>[3]Results!Z38</f>
        <v>#N/A</v>
      </c>
      <c r="AA38" s="56" t="e">
        <f t="shared" si="11"/>
        <v>#N/A</v>
      </c>
      <c r="AB38" s="19" t="e">
        <f>[3]Results!AB38</f>
        <v>#N/A</v>
      </c>
      <c r="AC38" s="56" t="e">
        <f t="shared" si="12"/>
        <v>#N/A</v>
      </c>
      <c r="AD38" s="19">
        <f>[3]Results!AD38</f>
        <v>0</v>
      </c>
      <c r="AE38" s="26">
        <f t="shared" si="13"/>
        <v>0</v>
      </c>
      <c r="AF38" s="19">
        <f>[3]Results!AF38</f>
        <v>0</v>
      </c>
      <c r="AG38" s="26">
        <f t="shared" si="14"/>
        <v>0</v>
      </c>
      <c r="AH38" s="17"/>
      <c r="AI38" s="18"/>
      <c r="AJ38" s="17"/>
      <c r="AK38" s="18"/>
      <c r="AL38" s="19" t="str">
        <f t="shared" si="18"/>
        <v>No</v>
      </c>
      <c r="AM38" s="19" t="str">
        <f t="shared" si="19"/>
        <v>Yes</v>
      </c>
      <c r="AN38" s="28"/>
      <c r="AO38" s="33"/>
      <c r="AP38" s="38"/>
      <c r="AQ38" s="38"/>
      <c r="AR38" s="33"/>
    </row>
    <row r="39" spans="1:44" s="22" customFormat="1" ht="25.5" hidden="1" customHeight="1" x14ac:dyDescent="0.2">
      <c r="A39" s="8">
        <v>41</v>
      </c>
      <c r="B39" s="31" t="str">
        <f>[3]Results!B39</f>
        <v>CBECC-Com 2013 2(601)</v>
      </c>
      <c r="C39" s="50" t="s">
        <v>92</v>
      </c>
      <c r="D39" s="19" t="e">
        <f>[3]Results!D39</f>
        <v>#N/A</v>
      </c>
      <c r="E39" s="56" t="e">
        <f t="shared" si="20"/>
        <v>#N/A</v>
      </c>
      <c r="F39" s="19" t="e">
        <f>[3]Results!F39</f>
        <v>#N/A</v>
      </c>
      <c r="G39" s="56" t="e">
        <f t="shared" si="1"/>
        <v>#N/A</v>
      </c>
      <c r="H39" s="19" t="e">
        <f>[3]Results!H39</f>
        <v>#N/A</v>
      </c>
      <c r="I39" s="56" t="e">
        <f t="shared" si="2"/>
        <v>#N/A</v>
      </c>
      <c r="J39" s="19" t="e">
        <f>[3]Results!J39</f>
        <v>#N/A</v>
      </c>
      <c r="K39" s="56" t="e">
        <f t="shared" si="3"/>
        <v>#N/A</v>
      </c>
      <c r="L39" s="19" t="e">
        <f>[3]Results!L39</f>
        <v>#N/A</v>
      </c>
      <c r="M39" s="56" t="e">
        <f t="shared" si="4"/>
        <v>#N/A</v>
      </c>
      <c r="N39" s="19" t="e">
        <f>[3]Results!N39</f>
        <v>#N/A</v>
      </c>
      <c r="O39" s="56" t="e">
        <f t="shared" si="5"/>
        <v>#N/A</v>
      </c>
      <c r="P39" s="19" t="e">
        <f>[3]Results!P39</f>
        <v>#N/A</v>
      </c>
      <c r="Q39" s="56" t="e">
        <f t="shared" si="6"/>
        <v>#N/A</v>
      </c>
      <c r="R39" s="19" t="e">
        <f>[3]Results!R39</f>
        <v>#N/A</v>
      </c>
      <c r="S39" s="56" t="e">
        <f t="shared" si="7"/>
        <v>#N/A</v>
      </c>
      <c r="T39" s="19" t="e">
        <f>[3]Results!T39</f>
        <v>#N/A</v>
      </c>
      <c r="U39" s="56" t="e">
        <f t="shared" si="8"/>
        <v>#N/A</v>
      </c>
      <c r="V39" s="19" t="e">
        <f>[3]Results!V39</f>
        <v>#N/A</v>
      </c>
      <c r="W39" s="56" t="e">
        <f t="shared" si="9"/>
        <v>#N/A</v>
      </c>
      <c r="X39" s="19" t="e">
        <f>[3]Results!X39</f>
        <v>#N/A</v>
      </c>
      <c r="Y39" s="56" t="e">
        <f t="shared" si="10"/>
        <v>#N/A</v>
      </c>
      <c r="Z39" s="19" t="e">
        <f>[3]Results!Z39</f>
        <v>#N/A</v>
      </c>
      <c r="AA39" s="56" t="e">
        <f t="shared" si="11"/>
        <v>#N/A</v>
      </c>
      <c r="AB39" s="19" t="e">
        <f>[3]Results!AB39</f>
        <v>#N/A</v>
      </c>
      <c r="AC39" s="56" t="e">
        <f t="shared" si="12"/>
        <v>#N/A</v>
      </c>
      <c r="AD39" s="19">
        <f>[3]Results!AD39</f>
        <v>0</v>
      </c>
      <c r="AE39" s="26">
        <f t="shared" si="13"/>
        <v>0</v>
      </c>
      <c r="AF39" s="19">
        <f>[3]Results!AF39</f>
        <v>0</v>
      </c>
      <c r="AG39" s="26">
        <f t="shared" si="14"/>
        <v>0</v>
      </c>
      <c r="AH39" s="20" t="e">
        <f>IF(D$38=0,"",(D39-D$38)/D$38)</f>
        <v>#N/A</v>
      </c>
      <c r="AI39" s="21" t="e">
        <f>IF(E$38=0,"",(E39-E$38)/E$38)</f>
        <v>#N/A</v>
      </c>
      <c r="AJ39" s="20" t="e">
        <f>IF(J$38=0,"",(J39-J$38)/J$38)</f>
        <v>#N/A</v>
      </c>
      <c r="AK39" s="21" t="e">
        <f>IF(K$38=0,"",(K39-K$38)/K$38)</f>
        <v>#N/A</v>
      </c>
      <c r="AL39" s="19" t="e">
        <f t="shared" si="18"/>
        <v>#N/A</v>
      </c>
      <c r="AM39" s="19" t="e">
        <f t="shared" si="19"/>
        <v>#N/A</v>
      </c>
      <c r="AN39" s="43" t="e">
        <f>IF((AL39=AM39),(IF(AND(AI39&gt;(-0.5%*D38),AI39&lt;(0.5%*D38),AE39&lt;=150,AG39&lt;=150,(COUNTBLANK(D39:AK39)=0)),"Pass","Fail")),IF(COUNTA(D39:AK39)=0,"","Fail"))</f>
        <v>#N/A</v>
      </c>
      <c r="AO39" s="39"/>
      <c r="AP39" s="38"/>
      <c r="AQ39" s="38"/>
      <c r="AR39" s="39"/>
    </row>
    <row r="40" spans="1:44" s="22" customFormat="1" ht="25.5" hidden="1" customHeight="1" x14ac:dyDescent="0.2">
      <c r="A40" s="8">
        <v>42</v>
      </c>
      <c r="B40" s="31" t="str">
        <f>[3]Results!B40</f>
        <v>CBECC-Com 2013 2(601)</v>
      </c>
      <c r="C40" s="50" t="s">
        <v>93</v>
      </c>
      <c r="D40" s="19" t="e">
        <f>[3]Results!D40</f>
        <v>#N/A</v>
      </c>
      <c r="E40" s="56" t="e">
        <f t="shared" si="20"/>
        <v>#N/A</v>
      </c>
      <c r="F40" s="19" t="e">
        <f>[3]Results!F40</f>
        <v>#N/A</v>
      </c>
      <c r="G40" s="56" t="e">
        <f t="shared" si="1"/>
        <v>#N/A</v>
      </c>
      <c r="H40" s="19" t="e">
        <f>[3]Results!H40</f>
        <v>#N/A</v>
      </c>
      <c r="I40" s="56" t="e">
        <f t="shared" si="2"/>
        <v>#N/A</v>
      </c>
      <c r="J40" s="19" t="e">
        <f>[3]Results!J40</f>
        <v>#N/A</v>
      </c>
      <c r="K40" s="56" t="e">
        <f t="shared" si="3"/>
        <v>#N/A</v>
      </c>
      <c r="L40" s="19" t="e">
        <f>[3]Results!L40</f>
        <v>#N/A</v>
      </c>
      <c r="M40" s="56" t="e">
        <f t="shared" si="4"/>
        <v>#N/A</v>
      </c>
      <c r="N40" s="19" t="e">
        <f>[3]Results!N40</f>
        <v>#N/A</v>
      </c>
      <c r="O40" s="56" t="e">
        <f t="shared" si="5"/>
        <v>#N/A</v>
      </c>
      <c r="P40" s="19" t="e">
        <f>[3]Results!P40</f>
        <v>#N/A</v>
      </c>
      <c r="Q40" s="56" t="e">
        <f t="shared" si="6"/>
        <v>#N/A</v>
      </c>
      <c r="R40" s="19" t="e">
        <f>[3]Results!R40</f>
        <v>#N/A</v>
      </c>
      <c r="S40" s="56" t="e">
        <f t="shared" si="7"/>
        <v>#N/A</v>
      </c>
      <c r="T40" s="19" t="e">
        <f>[3]Results!T40</f>
        <v>#N/A</v>
      </c>
      <c r="U40" s="56" t="e">
        <f t="shared" si="8"/>
        <v>#N/A</v>
      </c>
      <c r="V40" s="19" t="e">
        <f>[3]Results!V40</f>
        <v>#N/A</v>
      </c>
      <c r="W40" s="56" t="e">
        <f t="shared" si="9"/>
        <v>#N/A</v>
      </c>
      <c r="X40" s="19" t="e">
        <f>[3]Results!X40</f>
        <v>#N/A</v>
      </c>
      <c r="Y40" s="56" t="e">
        <f t="shared" si="10"/>
        <v>#N/A</v>
      </c>
      <c r="Z40" s="19" t="e">
        <f>[3]Results!Z40</f>
        <v>#N/A</v>
      </c>
      <c r="AA40" s="56" t="e">
        <f t="shared" si="11"/>
        <v>#N/A</v>
      </c>
      <c r="AB40" s="19" t="e">
        <f>[3]Results!AB40</f>
        <v>#N/A</v>
      </c>
      <c r="AC40" s="56" t="e">
        <f t="shared" si="12"/>
        <v>#N/A</v>
      </c>
      <c r="AD40" s="19">
        <f>[3]Results!AD40</f>
        <v>0</v>
      </c>
      <c r="AE40" s="26">
        <f t="shared" si="13"/>
        <v>0</v>
      </c>
      <c r="AF40" s="19">
        <f>[3]Results!AF40</f>
        <v>0</v>
      </c>
      <c r="AG40" s="26">
        <f t="shared" si="14"/>
        <v>0</v>
      </c>
      <c r="AH40" s="20" t="e">
        <f>IF(D$38=0,"",(D40-D$38)/D$38)</f>
        <v>#N/A</v>
      </c>
      <c r="AI40" s="21" t="e">
        <f>IF(E$38=0,"",(E40-E$38)/E$38)</f>
        <v>#N/A</v>
      </c>
      <c r="AJ40" s="20" t="e">
        <f>IF(J$38=0,"",(J40-J$38)/J$38)</f>
        <v>#N/A</v>
      </c>
      <c r="AK40" s="21" t="e">
        <f>IF(K$38=0,"",(K40-K$38)/K$38)</f>
        <v>#N/A</v>
      </c>
      <c r="AL40" s="19" t="e">
        <f t="shared" si="18"/>
        <v>#N/A</v>
      </c>
      <c r="AM40" s="19" t="e">
        <f t="shared" si="19"/>
        <v>#N/A</v>
      </c>
      <c r="AN40" s="28" t="e">
        <f>IF((AL40=AM40),(IF(AND(AI40&gt;(-0.5%*D$5),AI40&lt;(0.5%*D$5),AE40&lt;=150,AG40&lt;=150,(COUNTBLANK(D40:AK40)=0)),"Pass","Fail")),IF(COUNTA(D40:AK40)=0,"","Fail"))</f>
        <v>#N/A</v>
      </c>
      <c r="AO40" s="39"/>
      <c r="AP40" s="38"/>
      <c r="AQ40" s="38"/>
      <c r="AR40" s="39"/>
    </row>
    <row r="41" spans="1:44" s="7" customFormat="1" ht="25.5" hidden="1" customHeight="1" x14ac:dyDescent="0.2">
      <c r="A41" s="6">
        <v>4</v>
      </c>
      <c r="B41" s="31" t="str">
        <f>[3]Results!B41</f>
        <v>CBECC-Com 2013 2(601)</v>
      </c>
      <c r="C41" s="49" t="s">
        <v>73</v>
      </c>
      <c r="D41" s="19">
        <f>[3]Results!D41</f>
        <v>189.566</v>
      </c>
      <c r="E41" s="56">
        <f t="shared" si="20"/>
        <v>189.566</v>
      </c>
      <c r="F41" s="19">
        <f>[3]Results!F41</f>
        <v>6.1688805970149252</v>
      </c>
      <c r="G41" s="56">
        <f t="shared" si="1"/>
        <v>6.1688805970149252</v>
      </c>
      <c r="H41" s="19">
        <f>[3]Results!H41</f>
        <v>3.1634888059701494E-2</v>
      </c>
      <c r="I41" s="56">
        <f t="shared" si="2"/>
        <v>3.1634888059701494E-2</v>
      </c>
      <c r="J41" s="19">
        <f>[3]Results!J41</f>
        <v>24.211784778203562</v>
      </c>
      <c r="K41" s="56">
        <f t="shared" si="3"/>
        <v>24.211784778203562</v>
      </c>
      <c r="L41" s="19">
        <f>[3]Results!L41</f>
        <v>1.5689762607122215</v>
      </c>
      <c r="M41" s="56">
        <f t="shared" si="4"/>
        <v>1.5689762607122215</v>
      </c>
      <c r="N41" s="19">
        <f>[3]Results!N41</f>
        <v>14.245945817432835</v>
      </c>
      <c r="O41" s="56">
        <f t="shared" si="5"/>
        <v>14.245945817432835</v>
      </c>
      <c r="P41" s="19">
        <f>[3]Results!P41</f>
        <v>4.9918167442761199</v>
      </c>
      <c r="Q41" s="56">
        <f t="shared" si="6"/>
        <v>4.9918167442761199</v>
      </c>
      <c r="R41" s="19">
        <f>[3]Results!R41</f>
        <v>0</v>
      </c>
      <c r="S41" s="56">
        <f t="shared" si="7"/>
        <v>0</v>
      </c>
      <c r="T41" s="19">
        <f>[3]Results!T41</f>
        <v>14.622618239955223</v>
      </c>
      <c r="U41" s="56">
        <f t="shared" si="8"/>
        <v>14.622618239955223</v>
      </c>
      <c r="V41" s="19">
        <f>[3]Results!V41</f>
        <v>1.7362517017268657</v>
      </c>
      <c r="W41" s="56">
        <f t="shared" si="9"/>
        <v>1.7362517017268657</v>
      </c>
      <c r="X41" s="19">
        <f>[3]Results!X41</f>
        <v>7.4759003906268648E-2</v>
      </c>
      <c r="Y41" s="56">
        <f t="shared" si="10"/>
        <v>7.4759003906268648E-2</v>
      </c>
      <c r="Z41" s="19">
        <f>[3]Results!Z41</f>
        <v>0</v>
      </c>
      <c r="AA41" s="56">
        <f t="shared" si="11"/>
        <v>0</v>
      </c>
      <c r="AB41" s="19">
        <f>[3]Results!AB41</f>
        <v>1.5940352501492536</v>
      </c>
      <c r="AC41" s="56">
        <f t="shared" si="12"/>
        <v>1.5940352501492536</v>
      </c>
      <c r="AD41" s="19">
        <f>[3]Results!AD41</f>
        <v>0</v>
      </c>
      <c r="AE41" s="26">
        <f t="shared" si="13"/>
        <v>0</v>
      </c>
      <c r="AF41" s="19">
        <f>[3]Results!AF41</f>
        <v>0</v>
      </c>
      <c r="AG41" s="26">
        <f t="shared" si="14"/>
        <v>0</v>
      </c>
      <c r="AH41" s="17"/>
      <c r="AI41" s="18"/>
      <c r="AJ41" s="17"/>
      <c r="AK41" s="18"/>
      <c r="AL41" s="19" t="str">
        <f t="shared" si="18"/>
        <v>No</v>
      </c>
      <c r="AM41" s="19" t="str">
        <f t="shared" si="19"/>
        <v>Yes</v>
      </c>
      <c r="AN41" s="28"/>
      <c r="AO41" s="33"/>
      <c r="AP41" s="38"/>
      <c r="AQ41" s="38"/>
      <c r="AR41" s="33"/>
    </row>
    <row r="42" spans="1:44" s="22" customFormat="1" ht="25.5" hidden="1" customHeight="1" x14ac:dyDescent="0.2">
      <c r="A42" s="8">
        <v>18</v>
      </c>
      <c r="B42" s="31" t="str">
        <f>[3]Results!B42</f>
        <v>CBECC-Com 2013 2(601)</v>
      </c>
      <c r="C42" s="50" t="s">
        <v>94</v>
      </c>
      <c r="D42" s="19" t="e">
        <f>[3]Results!D42</f>
        <v>#N/A</v>
      </c>
      <c r="E42" s="56" t="e">
        <f t="shared" si="20"/>
        <v>#N/A</v>
      </c>
      <c r="F42" s="19" t="e">
        <f>[3]Results!F42</f>
        <v>#N/A</v>
      </c>
      <c r="G42" s="56" t="e">
        <f t="shared" si="1"/>
        <v>#N/A</v>
      </c>
      <c r="H42" s="19" t="e">
        <f>[3]Results!H42</f>
        <v>#N/A</v>
      </c>
      <c r="I42" s="56" t="e">
        <f t="shared" si="2"/>
        <v>#N/A</v>
      </c>
      <c r="J42" s="19" t="e">
        <f>[3]Results!J42</f>
        <v>#N/A</v>
      </c>
      <c r="K42" s="56" t="e">
        <f t="shared" si="3"/>
        <v>#N/A</v>
      </c>
      <c r="L42" s="19" t="e">
        <f>[3]Results!L42</f>
        <v>#N/A</v>
      </c>
      <c r="M42" s="56" t="e">
        <f t="shared" si="4"/>
        <v>#N/A</v>
      </c>
      <c r="N42" s="19" t="e">
        <f>[3]Results!N42</f>
        <v>#N/A</v>
      </c>
      <c r="O42" s="56" t="e">
        <f t="shared" si="5"/>
        <v>#N/A</v>
      </c>
      <c r="P42" s="19" t="e">
        <f>[3]Results!P42</f>
        <v>#N/A</v>
      </c>
      <c r="Q42" s="56" t="e">
        <f t="shared" si="6"/>
        <v>#N/A</v>
      </c>
      <c r="R42" s="19" t="e">
        <f>[3]Results!R42</f>
        <v>#N/A</v>
      </c>
      <c r="S42" s="56" t="e">
        <f t="shared" si="7"/>
        <v>#N/A</v>
      </c>
      <c r="T42" s="19" t="e">
        <f>[3]Results!T42</f>
        <v>#N/A</v>
      </c>
      <c r="U42" s="56" t="e">
        <f t="shared" si="8"/>
        <v>#N/A</v>
      </c>
      <c r="V42" s="19" t="e">
        <f>[3]Results!V42</f>
        <v>#N/A</v>
      </c>
      <c r="W42" s="56" t="e">
        <f t="shared" si="9"/>
        <v>#N/A</v>
      </c>
      <c r="X42" s="19" t="e">
        <f>[3]Results!X42</f>
        <v>#N/A</v>
      </c>
      <c r="Y42" s="56" t="e">
        <f t="shared" si="10"/>
        <v>#N/A</v>
      </c>
      <c r="Z42" s="19" t="e">
        <f>[3]Results!Z42</f>
        <v>#N/A</v>
      </c>
      <c r="AA42" s="56" t="e">
        <f t="shared" si="11"/>
        <v>#N/A</v>
      </c>
      <c r="AB42" s="19" t="e">
        <f>[3]Results!AB42</f>
        <v>#N/A</v>
      </c>
      <c r="AC42" s="56" t="e">
        <f t="shared" si="12"/>
        <v>#N/A</v>
      </c>
      <c r="AD42" s="19">
        <f>[3]Results!AD42</f>
        <v>0</v>
      </c>
      <c r="AE42" s="26">
        <f t="shared" si="13"/>
        <v>0</v>
      </c>
      <c r="AF42" s="19">
        <f>[3]Results!AF42</f>
        <v>0</v>
      </c>
      <c r="AG42" s="26">
        <f t="shared" si="14"/>
        <v>0</v>
      </c>
      <c r="AH42" s="20" t="e">
        <f>IF(D$41=0,"",(D42-D$41)/D$41)</f>
        <v>#N/A</v>
      </c>
      <c r="AI42" s="21" t="e">
        <f>IF(E$41=0,"",(E42-E$41)/E$41)</f>
        <v>#N/A</v>
      </c>
      <c r="AJ42" s="20" t="e">
        <f>IF(J$41=0,"",(J42-J$41)/J$41)</f>
        <v>#N/A</v>
      </c>
      <c r="AK42" s="21" t="e">
        <f>IF(K$41=0,"",(K42-K$41)/K$41)</f>
        <v>#N/A</v>
      </c>
      <c r="AL42" s="19" t="e">
        <f t="shared" si="18"/>
        <v>#N/A</v>
      </c>
      <c r="AM42" s="19" t="e">
        <f t="shared" si="19"/>
        <v>#N/A</v>
      </c>
      <c r="AN42" s="28" t="e">
        <f>IF((AL42=AM42),(IF(AND(AI42&gt;(-0.5%*D$5),AI42&lt;(0.5%*D$5),AE42&lt;=150,AG42&lt;=150,(COUNTBLANK(D42:AK42)=0)),"Pass","Fail")),IF(COUNTA(D42:AK42)=0,"","Fail"))</f>
        <v>#N/A</v>
      </c>
      <c r="AO42" s="39"/>
      <c r="AP42" s="35"/>
      <c r="AQ42" s="35"/>
      <c r="AR42" s="39"/>
    </row>
    <row r="43" spans="1:44" s="22" customFormat="1" ht="25.5" hidden="1" customHeight="1" x14ac:dyDescent="0.2">
      <c r="A43" s="8">
        <v>19</v>
      </c>
      <c r="B43" s="31" t="str">
        <f>[3]Results!B43</f>
        <v>CBECC-Com 2013 2(601)</v>
      </c>
      <c r="C43" s="50" t="s">
        <v>95</v>
      </c>
      <c r="D43" s="19" t="e">
        <f>[3]Results!D43</f>
        <v>#N/A</v>
      </c>
      <c r="E43" s="56" t="e">
        <f t="shared" si="20"/>
        <v>#N/A</v>
      </c>
      <c r="F43" s="19" t="e">
        <f>[3]Results!F43</f>
        <v>#N/A</v>
      </c>
      <c r="G43" s="56" t="e">
        <f t="shared" si="1"/>
        <v>#N/A</v>
      </c>
      <c r="H43" s="19" t="e">
        <f>[3]Results!H43</f>
        <v>#N/A</v>
      </c>
      <c r="I43" s="56" t="e">
        <f t="shared" si="2"/>
        <v>#N/A</v>
      </c>
      <c r="J43" s="19" t="e">
        <f>[3]Results!J43</f>
        <v>#N/A</v>
      </c>
      <c r="K43" s="56" t="e">
        <f t="shared" si="3"/>
        <v>#N/A</v>
      </c>
      <c r="L43" s="19" t="e">
        <f>[3]Results!L43</f>
        <v>#N/A</v>
      </c>
      <c r="M43" s="56" t="e">
        <f t="shared" si="4"/>
        <v>#N/A</v>
      </c>
      <c r="N43" s="19" t="e">
        <f>[3]Results!N43</f>
        <v>#N/A</v>
      </c>
      <c r="O43" s="56" t="e">
        <f t="shared" si="5"/>
        <v>#N/A</v>
      </c>
      <c r="P43" s="19" t="e">
        <f>[3]Results!P43</f>
        <v>#N/A</v>
      </c>
      <c r="Q43" s="56" t="e">
        <f t="shared" si="6"/>
        <v>#N/A</v>
      </c>
      <c r="R43" s="19" t="e">
        <f>[3]Results!R43</f>
        <v>#N/A</v>
      </c>
      <c r="S43" s="56" t="e">
        <f t="shared" si="7"/>
        <v>#N/A</v>
      </c>
      <c r="T43" s="19" t="e">
        <f>[3]Results!T43</f>
        <v>#N/A</v>
      </c>
      <c r="U43" s="56" t="e">
        <f t="shared" si="8"/>
        <v>#N/A</v>
      </c>
      <c r="V43" s="19" t="e">
        <f>[3]Results!V43</f>
        <v>#N/A</v>
      </c>
      <c r="W43" s="56" t="e">
        <f t="shared" si="9"/>
        <v>#N/A</v>
      </c>
      <c r="X43" s="19" t="e">
        <f>[3]Results!X43</f>
        <v>#N/A</v>
      </c>
      <c r="Y43" s="56" t="e">
        <f t="shared" si="10"/>
        <v>#N/A</v>
      </c>
      <c r="Z43" s="19" t="e">
        <f>[3]Results!Z43</f>
        <v>#N/A</v>
      </c>
      <c r="AA43" s="56" t="e">
        <f t="shared" si="11"/>
        <v>#N/A</v>
      </c>
      <c r="AB43" s="19" t="e">
        <f>[3]Results!AB43</f>
        <v>#N/A</v>
      </c>
      <c r="AC43" s="56" t="e">
        <f t="shared" si="12"/>
        <v>#N/A</v>
      </c>
      <c r="AD43" s="19">
        <f>[3]Results!AD43</f>
        <v>0</v>
      </c>
      <c r="AE43" s="26">
        <f t="shared" si="13"/>
        <v>0</v>
      </c>
      <c r="AF43" s="19">
        <f>[3]Results!AF43</f>
        <v>0</v>
      </c>
      <c r="AG43" s="26">
        <f t="shared" si="14"/>
        <v>0</v>
      </c>
      <c r="AH43" s="20" t="e">
        <f>IF(D$41=0,"",(D43-D$41)/D$41)</f>
        <v>#N/A</v>
      </c>
      <c r="AI43" s="21" t="e">
        <f>IF(E$41=0,"",(E43-E$41)/E$41)</f>
        <v>#N/A</v>
      </c>
      <c r="AJ43" s="20" t="e">
        <f>IF(J$41=0,"",(J43-J$41)/J$41)</f>
        <v>#N/A</v>
      </c>
      <c r="AK43" s="21" t="e">
        <f>IF(K$41=0,"",(K43-K$41)/K$41)</f>
        <v>#N/A</v>
      </c>
      <c r="AL43" s="19" t="e">
        <f t="shared" si="18"/>
        <v>#N/A</v>
      </c>
      <c r="AM43" s="19" t="e">
        <f t="shared" si="19"/>
        <v>#N/A</v>
      </c>
      <c r="AN43" s="28" t="e">
        <f>IF((AL43=AM43),(IF(AND(AI43&gt;(-0.5%*D$5),AI43&lt;(0.5%*D$5),AE43&lt;=150,AG43&lt;=150,(COUNTBLANK(D43:AK43)=0)),"Pass","Fail")),IF(COUNTA(D43:AK43)=0,"","Fail"))</f>
        <v>#N/A</v>
      </c>
      <c r="AO43" s="39"/>
      <c r="AP43" s="35"/>
      <c r="AQ43" s="35"/>
      <c r="AR43" s="39"/>
    </row>
    <row r="44" spans="1:44" s="7" customFormat="1" ht="25.5" hidden="1" customHeight="1" x14ac:dyDescent="0.2">
      <c r="A44" s="6">
        <v>5</v>
      </c>
      <c r="B44" s="31" t="str">
        <f>[3]Results!B44</f>
        <v>CBECC-Com 2013 2(601)</v>
      </c>
      <c r="C44" s="49" t="s">
        <v>78</v>
      </c>
      <c r="D44" s="19">
        <f>[3]Results!D44</f>
        <v>120.553</v>
      </c>
      <c r="E44" s="56">
        <f t="shared" si="20"/>
        <v>120.553</v>
      </c>
      <c r="F44" s="19">
        <f>[3]Results!F44</f>
        <v>2.8633022388059701</v>
      </c>
      <c r="G44" s="56">
        <f t="shared" si="1"/>
        <v>2.8633022388059701</v>
      </c>
      <c r="H44" s="19">
        <f>[3]Results!H44</f>
        <v>0.16348731343283582</v>
      </c>
      <c r="I44" s="56">
        <f t="shared" si="2"/>
        <v>0.16348731343283582</v>
      </c>
      <c r="J44" s="19">
        <f>[3]Results!J44</f>
        <v>26.114841390497077</v>
      </c>
      <c r="K44" s="56">
        <f t="shared" si="3"/>
        <v>26.114841390497077</v>
      </c>
      <c r="L44" s="19">
        <f>[3]Results!L44</f>
        <v>14.073164463719461</v>
      </c>
      <c r="M44" s="56">
        <f t="shared" si="4"/>
        <v>14.073164463719461</v>
      </c>
      <c r="N44" s="19">
        <f>[3]Results!N44</f>
        <v>3.0450944724388056</v>
      </c>
      <c r="O44" s="56">
        <f t="shared" si="5"/>
        <v>3.0450944724388056</v>
      </c>
      <c r="P44" s="19">
        <f>[3]Results!P44</f>
        <v>4.9899578910164184</v>
      </c>
      <c r="Q44" s="56">
        <f t="shared" si="6"/>
        <v>4.9899578910164184</v>
      </c>
      <c r="R44" s="19">
        <f>[3]Results!R44</f>
        <v>0</v>
      </c>
      <c r="S44" s="56">
        <f t="shared" si="7"/>
        <v>0</v>
      </c>
      <c r="T44" s="19">
        <f>[3]Results!T44</f>
        <v>14.622618239955223</v>
      </c>
      <c r="U44" s="56">
        <f t="shared" si="8"/>
        <v>14.622618239955223</v>
      </c>
      <c r="V44" s="19">
        <f>[3]Results!V44</f>
        <v>1.3867809229671644</v>
      </c>
      <c r="W44" s="56">
        <f t="shared" si="9"/>
        <v>1.3867809229671644</v>
      </c>
      <c r="X44" s="19">
        <f>[3]Results!X44</f>
        <v>0.34563211945970146</v>
      </c>
      <c r="Y44" s="56">
        <f t="shared" si="10"/>
        <v>0.34563211945970146</v>
      </c>
      <c r="Z44" s="19">
        <f>[3]Results!Z44</f>
        <v>0</v>
      </c>
      <c r="AA44" s="56">
        <f t="shared" si="11"/>
        <v>0</v>
      </c>
      <c r="AB44" s="19">
        <f>[3]Results!AB44</f>
        <v>2.2742115208955225</v>
      </c>
      <c r="AC44" s="56">
        <f t="shared" si="12"/>
        <v>2.2742115208955225</v>
      </c>
      <c r="AD44" s="19">
        <f>[3]Results!AD44</f>
        <v>0</v>
      </c>
      <c r="AE44" s="26">
        <f t="shared" si="13"/>
        <v>0</v>
      </c>
      <c r="AF44" s="19">
        <f>[3]Results!AF44</f>
        <v>0</v>
      </c>
      <c r="AG44" s="26">
        <f t="shared" si="14"/>
        <v>0</v>
      </c>
      <c r="AH44" s="17"/>
      <c r="AI44" s="18"/>
      <c r="AJ44" s="17"/>
      <c r="AK44" s="18"/>
      <c r="AL44" s="19" t="str">
        <f t="shared" si="18"/>
        <v>No</v>
      </c>
      <c r="AM44" s="19" t="str">
        <f t="shared" si="19"/>
        <v>Yes</v>
      </c>
      <c r="AN44" s="28"/>
      <c r="AO44" s="33"/>
      <c r="AP44" s="38"/>
      <c r="AQ44" s="38"/>
      <c r="AR44" s="33"/>
    </row>
    <row r="45" spans="1:44" s="39" customFormat="1" ht="25.5" hidden="1" customHeight="1" x14ac:dyDescent="0.2">
      <c r="A45" s="48">
        <v>20</v>
      </c>
      <c r="B45" s="31" t="str">
        <f>[3]Results!B45</f>
        <v>CBECC-Com 2013 2(601)</v>
      </c>
      <c r="C45" s="50" t="s">
        <v>96</v>
      </c>
      <c r="D45" s="19" t="e">
        <f>[3]Results!D45</f>
        <v>#N/A</v>
      </c>
      <c r="E45" s="56" t="e">
        <f t="shared" si="20"/>
        <v>#N/A</v>
      </c>
      <c r="F45" s="19" t="e">
        <f>[3]Results!F45</f>
        <v>#N/A</v>
      </c>
      <c r="G45" s="56" t="e">
        <f t="shared" si="1"/>
        <v>#N/A</v>
      </c>
      <c r="H45" s="19" t="e">
        <f>[3]Results!H45</f>
        <v>#N/A</v>
      </c>
      <c r="I45" s="56" t="e">
        <f t="shared" si="2"/>
        <v>#N/A</v>
      </c>
      <c r="J45" s="19" t="e">
        <f>[3]Results!J45</f>
        <v>#N/A</v>
      </c>
      <c r="K45" s="56" t="e">
        <f t="shared" si="3"/>
        <v>#N/A</v>
      </c>
      <c r="L45" s="19" t="e">
        <f>[3]Results!L45</f>
        <v>#N/A</v>
      </c>
      <c r="M45" s="56" t="e">
        <f t="shared" si="4"/>
        <v>#N/A</v>
      </c>
      <c r="N45" s="19" t="e">
        <f>[3]Results!N45</f>
        <v>#N/A</v>
      </c>
      <c r="O45" s="56" t="e">
        <f t="shared" si="5"/>
        <v>#N/A</v>
      </c>
      <c r="P45" s="19" t="e">
        <f>[3]Results!P45</f>
        <v>#N/A</v>
      </c>
      <c r="Q45" s="56" t="e">
        <f t="shared" si="6"/>
        <v>#N/A</v>
      </c>
      <c r="R45" s="19" t="e">
        <f>[3]Results!R45</f>
        <v>#N/A</v>
      </c>
      <c r="S45" s="56" t="e">
        <f t="shared" si="7"/>
        <v>#N/A</v>
      </c>
      <c r="T45" s="19" t="e">
        <f>[3]Results!T45</f>
        <v>#N/A</v>
      </c>
      <c r="U45" s="56" t="e">
        <f t="shared" si="8"/>
        <v>#N/A</v>
      </c>
      <c r="V45" s="19" t="e">
        <f>[3]Results!V45</f>
        <v>#N/A</v>
      </c>
      <c r="W45" s="56" t="e">
        <f t="shared" si="9"/>
        <v>#N/A</v>
      </c>
      <c r="X45" s="19" t="e">
        <f>[3]Results!X45</f>
        <v>#N/A</v>
      </c>
      <c r="Y45" s="56" t="e">
        <f t="shared" si="10"/>
        <v>#N/A</v>
      </c>
      <c r="Z45" s="19" t="e">
        <f>[3]Results!Z45</f>
        <v>#N/A</v>
      </c>
      <c r="AA45" s="56" t="e">
        <f t="shared" si="11"/>
        <v>#N/A</v>
      </c>
      <c r="AB45" s="19" t="e">
        <f>[3]Results!AB45</f>
        <v>#N/A</v>
      </c>
      <c r="AC45" s="56" t="e">
        <f t="shared" si="12"/>
        <v>#N/A</v>
      </c>
      <c r="AD45" s="19">
        <f>[3]Results!AD45</f>
        <v>0</v>
      </c>
      <c r="AE45" s="26">
        <f t="shared" si="13"/>
        <v>0</v>
      </c>
      <c r="AF45" s="19">
        <f>[3]Results!AF45</f>
        <v>0</v>
      </c>
      <c r="AG45" s="26">
        <f t="shared" si="14"/>
        <v>0</v>
      </c>
      <c r="AH45" s="46" t="e">
        <f>IF(D$44=0,"",(D45-D$44)/D$44)</f>
        <v>#N/A</v>
      </c>
      <c r="AI45" s="21" t="e">
        <f>IF(E$44=0,"",(E45-E$44)/E$44)</f>
        <v>#N/A</v>
      </c>
      <c r="AJ45" s="46" t="e">
        <f>IF(J$44=0,"",(J45-J$44)/J$44)</f>
        <v>#N/A</v>
      </c>
      <c r="AK45" s="21" t="e">
        <f>IF(K$44=0,"",(K45-K$44)/K$44)</f>
        <v>#N/A</v>
      </c>
      <c r="AL45" s="19" t="e">
        <f t="shared" si="18"/>
        <v>#N/A</v>
      </c>
      <c r="AM45" s="19" t="e">
        <f t="shared" si="19"/>
        <v>#N/A</v>
      </c>
      <c r="AN45" s="43" t="e">
        <f>IF((AL45=AM45),(IF(AND(AI45&gt;(-0.5%*D$44),AI45&lt;(0.5%*D$44),AE45&lt;=150,AG45&lt;=150,(COUNTBLANK(D45:AK45)=0)),"Pass","Fail")),IF(COUNTA(D45:AK45)=0,"","Fail"))</f>
        <v>#N/A</v>
      </c>
      <c r="AP45" s="35"/>
      <c r="AQ45" s="35"/>
    </row>
    <row r="46" spans="1:44" s="22" customFormat="1" ht="25.5" hidden="1" customHeight="1" x14ac:dyDescent="0.2">
      <c r="A46" s="8">
        <v>21</v>
      </c>
      <c r="B46" s="31" t="str">
        <f>[3]Results!B46</f>
        <v>CBECC-Com 2013 2(601)</v>
      </c>
      <c r="C46" s="50" t="s">
        <v>97</v>
      </c>
      <c r="D46" s="19" t="e">
        <f>[3]Results!D46</f>
        <v>#N/A</v>
      </c>
      <c r="E46" s="56" t="e">
        <f t="shared" si="20"/>
        <v>#N/A</v>
      </c>
      <c r="F46" s="19" t="e">
        <f>[3]Results!F46</f>
        <v>#N/A</v>
      </c>
      <c r="G46" s="56" t="e">
        <f t="shared" si="1"/>
        <v>#N/A</v>
      </c>
      <c r="H46" s="19" t="e">
        <f>[3]Results!H46</f>
        <v>#N/A</v>
      </c>
      <c r="I46" s="56" t="e">
        <f t="shared" si="2"/>
        <v>#N/A</v>
      </c>
      <c r="J46" s="19" t="e">
        <f>[3]Results!J46</f>
        <v>#N/A</v>
      </c>
      <c r="K46" s="56" t="e">
        <f t="shared" si="3"/>
        <v>#N/A</v>
      </c>
      <c r="L46" s="19" t="e">
        <f>[3]Results!L46</f>
        <v>#N/A</v>
      </c>
      <c r="M46" s="56" t="e">
        <f t="shared" si="4"/>
        <v>#N/A</v>
      </c>
      <c r="N46" s="19" t="e">
        <f>[3]Results!N46</f>
        <v>#N/A</v>
      </c>
      <c r="O46" s="56" t="e">
        <f t="shared" si="5"/>
        <v>#N/A</v>
      </c>
      <c r="P46" s="19" t="e">
        <f>[3]Results!P46</f>
        <v>#N/A</v>
      </c>
      <c r="Q46" s="56" t="e">
        <f t="shared" si="6"/>
        <v>#N/A</v>
      </c>
      <c r="R46" s="19" t="e">
        <f>[3]Results!R46</f>
        <v>#N/A</v>
      </c>
      <c r="S46" s="56" t="e">
        <f t="shared" si="7"/>
        <v>#N/A</v>
      </c>
      <c r="T46" s="19" t="e">
        <f>[3]Results!T46</f>
        <v>#N/A</v>
      </c>
      <c r="U46" s="56" t="e">
        <f t="shared" si="8"/>
        <v>#N/A</v>
      </c>
      <c r="V46" s="19" t="e">
        <f>[3]Results!V46</f>
        <v>#N/A</v>
      </c>
      <c r="W46" s="56" t="e">
        <f t="shared" si="9"/>
        <v>#N/A</v>
      </c>
      <c r="X46" s="19" t="e">
        <f>[3]Results!X46</f>
        <v>#N/A</v>
      </c>
      <c r="Y46" s="56" t="e">
        <f t="shared" si="10"/>
        <v>#N/A</v>
      </c>
      <c r="Z46" s="19" t="e">
        <f>[3]Results!Z46</f>
        <v>#N/A</v>
      </c>
      <c r="AA46" s="56" t="e">
        <f t="shared" si="11"/>
        <v>#N/A</v>
      </c>
      <c r="AB46" s="19" t="e">
        <f>[3]Results!AB46</f>
        <v>#N/A</v>
      </c>
      <c r="AC46" s="56" t="e">
        <f t="shared" si="12"/>
        <v>#N/A</v>
      </c>
      <c r="AD46" s="19">
        <f>[3]Results!AD46</f>
        <v>0</v>
      </c>
      <c r="AE46" s="26">
        <f t="shared" si="13"/>
        <v>0</v>
      </c>
      <c r="AF46" s="19">
        <f>[3]Results!AF46</f>
        <v>0</v>
      </c>
      <c r="AG46" s="26">
        <f t="shared" si="14"/>
        <v>0</v>
      </c>
      <c r="AH46" s="20" t="e">
        <f>IF(D$44=0,"",(D46-D$44)/D$44)</f>
        <v>#N/A</v>
      </c>
      <c r="AI46" s="21" t="e">
        <f>IF(E$44=0,"",(E46-E$44)/E$44)</f>
        <v>#N/A</v>
      </c>
      <c r="AJ46" s="20" t="e">
        <f>IF(J$44=0,"",(J46-J$44)/J$44)</f>
        <v>#N/A</v>
      </c>
      <c r="AK46" s="21" t="e">
        <f>IF(K$44=0,"",(K46-K$44)/K$44)</f>
        <v>#N/A</v>
      </c>
      <c r="AL46" s="19" t="e">
        <f t="shared" si="18"/>
        <v>#N/A</v>
      </c>
      <c r="AM46" s="19" t="e">
        <f t="shared" si="19"/>
        <v>#N/A</v>
      </c>
      <c r="AN46" s="43" t="e">
        <f>IF((AL46=AM46),(IF(AND(AI46&gt;(-0.5%*D$44),AI46&lt;(0.5%*D$44),AE46&lt;=150,AG46&lt;=150,(COUNTBLANK(D46:AK46)=0)),"Pass","Fail")),IF(COUNTA(D46:AK46)=0,"","Fail"))</f>
        <v>#N/A</v>
      </c>
      <c r="AO46" s="39"/>
      <c r="AP46" s="35"/>
      <c r="AQ46" s="35"/>
      <c r="AR46" s="39"/>
    </row>
    <row r="47" spans="1:44" s="7" customFormat="1" ht="25.5" hidden="1" customHeight="1" x14ac:dyDescent="0.2">
      <c r="A47" s="6">
        <v>3</v>
      </c>
      <c r="B47" s="31" t="str">
        <f>[3]Results!B47</f>
        <v>CBECC-Com 2013 2(601)</v>
      </c>
      <c r="C47" s="49" t="s">
        <v>83</v>
      </c>
      <c r="D47" s="19" t="e">
        <f>[3]Results!D47</f>
        <v>#N/A</v>
      </c>
      <c r="E47" s="56" t="e">
        <f t="shared" si="20"/>
        <v>#N/A</v>
      </c>
      <c r="F47" s="19" t="e">
        <f>[3]Results!F47</f>
        <v>#N/A</v>
      </c>
      <c r="G47" s="56" t="e">
        <f t="shared" si="1"/>
        <v>#N/A</v>
      </c>
      <c r="H47" s="19" t="e">
        <f>[3]Results!H47</f>
        <v>#N/A</v>
      </c>
      <c r="I47" s="56" t="e">
        <f t="shared" si="2"/>
        <v>#N/A</v>
      </c>
      <c r="J47" s="19" t="e">
        <f>[3]Results!J47</f>
        <v>#N/A</v>
      </c>
      <c r="K47" s="56" t="e">
        <f t="shared" si="3"/>
        <v>#N/A</v>
      </c>
      <c r="L47" s="19" t="e">
        <f>[3]Results!L47</f>
        <v>#N/A</v>
      </c>
      <c r="M47" s="56" t="e">
        <f t="shared" si="4"/>
        <v>#N/A</v>
      </c>
      <c r="N47" s="19" t="e">
        <f>[3]Results!N47</f>
        <v>#N/A</v>
      </c>
      <c r="O47" s="56" t="e">
        <f t="shared" si="5"/>
        <v>#N/A</v>
      </c>
      <c r="P47" s="19" t="e">
        <f>[3]Results!P47</f>
        <v>#N/A</v>
      </c>
      <c r="Q47" s="56" t="e">
        <f t="shared" si="6"/>
        <v>#N/A</v>
      </c>
      <c r="R47" s="19" t="e">
        <f>[3]Results!R47</f>
        <v>#N/A</v>
      </c>
      <c r="S47" s="56" t="e">
        <f t="shared" si="7"/>
        <v>#N/A</v>
      </c>
      <c r="T47" s="19" t="e">
        <f>[3]Results!T47</f>
        <v>#N/A</v>
      </c>
      <c r="U47" s="56" t="e">
        <f t="shared" si="8"/>
        <v>#N/A</v>
      </c>
      <c r="V47" s="19" t="e">
        <f>[3]Results!V47</f>
        <v>#N/A</v>
      </c>
      <c r="W47" s="56" t="e">
        <f t="shared" si="9"/>
        <v>#N/A</v>
      </c>
      <c r="X47" s="19" t="e">
        <f>[3]Results!X47</f>
        <v>#N/A</v>
      </c>
      <c r="Y47" s="56" t="e">
        <f t="shared" si="10"/>
        <v>#N/A</v>
      </c>
      <c r="Z47" s="19" t="e">
        <f>[3]Results!Z47</f>
        <v>#N/A</v>
      </c>
      <c r="AA47" s="56" t="e">
        <f t="shared" si="11"/>
        <v>#N/A</v>
      </c>
      <c r="AB47" s="19" t="e">
        <f>[3]Results!AB47</f>
        <v>#N/A</v>
      </c>
      <c r="AC47" s="56" t="e">
        <f t="shared" si="12"/>
        <v>#N/A</v>
      </c>
      <c r="AD47" s="19">
        <f>[3]Results!AD47</f>
        <v>0</v>
      </c>
      <c r="AE47" s="26">
        <f t="shared" si="13"/>
        <v>0</v>
      </c>
      <c r="AF47" s="19">
        <f>[3]Results!AF47</f>
        <v>0</v>
      </c>
      <c r="AG47" s="26">
        <f t="shared" si="14"/>
        <v>0</v>
      </c>
      <c r="AH47" s="17"/>
      <c r="AI47" s="18"/>
      <c r="AJ47" s="17"/>
      <c r="AK47" s="18"/>
      <c r="AL47" s="19" t="str">
        <f t="shared" si="18"/>
        <v>No</v>
      </c>
      <c r="AM47" s="19" t="str">
        <f t="shared" si="19"/>
        <v>Yes</v>
      </c>
      <c r="AN47" s="28"/>
      <c r="AO47" s="33"/>
      <c r="AP47" s="38"/>
      <c r="AQ47" s="38"/>
      <c r="AR47" s="33"/>
    </row>
    <row r="48" spans="1:44" s="22" customFormat="1" ht="25.5" hidden="1" customHeight="1" x14ac:dyDescent="0.2">
      <c r="A48" s="8">
        <v>22</v>
      </c>
      <c r="B48" s="31" t="str">
        <f>[3]Results!B48</f>
        <v>CBECC-Com 2013 2(601)</v>
      </c>
      <c r="C48" s="50" t="s">
        <v>98</v>
      </c>
      <c r="D48" s="19" t="e">
        <f>[3]Results!D48</f>
        <v>#N/A</v>
      </c>
      <c r="E48" s="56" t="e">
        <f t="shared" si="20"/>
        <v>#N/A</v>
      </c>
      <c r="F48" s="19" t="e">
        <f>[3]Results!F48</f>
        <v>#N/A</v>
      </c>
      <c r="G48" s="56" t="e">
        <f t="shared" si="1"/>
        <v>#N/A</v>
      </c>
      <c r="H48" s="19" t="e">
        <f>[3]Results!H48</f>
        <v>#N/A</v>
      </c>
      <c r="I48" s="56" t="e">
        <f t="shared" si="2"/>
        <v>#N/A</v>
      </c>
      <c r="J48" s="19" t="e">
        <f>[3]Results!J48</f>
        <v>#N/A</v>
      </c>
      <c r="K48" s="56" t="e">
        <f t="shared" si="3"/>
        <v>#N/A</v>
      </c>
      <c r="L48" s="19" t="e">
        <f>[3]Results!L48</f>
        <v>#N/A</v>
      </c>
      <c r="M48" s="56" t="e">
        <f t="shared" si="4"/>
        <v>#N/A</v>
      </c>
      <c r="N48" s="19" t="e">
        <f>[3]Results!N48</f>
        <v>#N/A</v>
      </c>
      <c r="O48" s="56" t="e">
        <f t="shared" si="5"/>
        <v>#N/A</v>
      </c>
      <c r="P48" s="19" t="e">
        <f>[3]Results!P48</f>
        <v>#N/A</v>
      </c>
      <c r="Q48" s="56" t="e">
        <f t="shared" si="6"/>
        <v>#N/A</v>
      </c>
      <c r="R48" s="19" t="e">
        <f>[3]Results!R48</f>
        <v>#N/A</v>
      </c>
      <c r="S48" s="56" t="e">
        <f t="shared" si="7"/>
        <v>#N/A</v>
      </c>
      <c r="T48" s="19" t="e">
        <f>[3]Results!T48</f>
        <v>#N/A</v>
      </c>
      <c r="U48" s="56" t="e">
        <f t="shared" si="8"/>
        <v>#N/A</v>
      </c>
      <c r="V48" s="19" t="e">
        <f>[3]Results!V48</f>
        <v>#N/A</v>
      </c>
      <c r="W48" s="56" t="e">
        <f t="shared" si="9"/>
        <v>#N/A</v>
      </c>
      <c r="X48" s="19" t="e">
        <f>[3]Results!X48</f>
        <v>#N/A</v>
      </c>
      <c r="Y48" s="56" t="e">
        <f t="shared" si="10"/>
        <v>#N/A</v>
      </c>
      <c r="Z48" s="19" t="e">
        <f>[3]Results!Z48</f>
        <v>#N/A</v>
      </c>
      <c r="AA48" s="56" t="e">
        <f t="shared" si="11"/>
        <v>#N/A</v>
      </c>
      <c r="AB48" s="19" t="e">
        <f>[3]Results!AB48</f>
        <v>#N/A</v>
      </c>
      <c r="AC48" s="56" t="e">
        <f t="shared" si="12"/>
        <v>#N/A</v>
      </c>
      <c r="AD48" s="19">
        <f>[3]Results!AD48</f>
        <v>0</v>
      </c>
      <c r="AE48" s="26">
        <f t="shared" si="13"/>
        <v>0</v>
      </c>
      <c r="AF48" s="19">
        <f>[3]Results!AF48</f>
        <v>0</v>
      </c>
      <c r="AG48" s="26">
        <f t="shared" si="14"/>
        <v>0</v>
      </c>
      <c r="AH48" s="20" t="e">
        <f>IF(D$47=0,"",(D48-D$47)/D$47)</f>
        <v>#N/A</v>
      </c>
      <c r="AI48" s="21" t="e">
        <f>IF(E$47=0,"",(E48-E$47)/E$47)</f>
        <v>#N/A</v>
      </c>
      <c r="AJ48" s="20" t="e">
        <f>IF(J$47=0,"",(J48-J$47)/J$47)</f>
        <v>#N/A</v>
      </c>
      <c r="AK48" s="21" t="e">
        <f>IF(K$47=0,"",(K48-K$47)/K$47)</f>
        <v>#N/A</v>
      </c>
      <c r="AL48" s="19" t="e">
        <f t="shared" si="18"/>
        <v>#N/A</v>
      </c>
      <c r="AM48" s="19" t="e">
        <f t="shared" si="19"/>
        <v>#N/A</v>
      </c>
      <c r="AN48" s="43" t="e">
        <f>IF((AL48=AM48),(IF(AND(AI48&gt;(-0.5%*D$47),AI48&lt;(0.5%*D$47),AE48&lt;=150,AG48&lt;=150,(COUNTBLANK(D48:AK48)=0)),"Pass","Fail")),IF(COUNTA(D48:AK48)=0,"","Fail"))</f>
        <v>#N/A</v>
      </c>
      <c r="AO48" s="39"/>
      <c r="AP48" s="35"/>
      <c r="AQ48" s="35"/>
      <c r="AR48" s="39"/>
    </row>
    <row r="49" spans="1:44" s="22" customFormat="1" ht="25.5" hidden="1" customHeight="1" x14ac:dyDescent="0.2">
      <c r="A49" s="8">
        <v>23</v>
      </c>
      <c r="B49" s="31" t="str">
        <f>[3]Results!B49</f>
        <v>CBECC-Com 2013 2(601)</v>
      </c>
      <c r="C49" s="50" t="s">
        <v>99</v>
      </c>
      <c r="D49" s="19" t="e">
        <f>[3]Results!D49</f>
        <v>#N/A</v>
      </c>
      <c r="E49" s="56" t="e">
        <f t="shared" si="20"/>
        <v>#N/A</v>
      </c>
      <c r="F49" s="19" t="e">
        <f>[3]Results!F49</f>
        <v>#N/A</v>
      </c>
      <c r="G49" s="56" t="e">
        <f t="shared" si="1"/>
        <v>#N/A</v>
      </c>
      <c r="H49" s="19" t="e">
        <f>[3]Results!H49</f>
        <v>#N/A</v>
      </c>
      <c r="I49" s="56" t="e">
        <f t="shared" si="2"/>
        <v>#N/A</v>
      </c>
      <c r="J49" s="19" t="e">
        <f>[3]Results!J49</f>
        <v>#N/A</v>
      </c>
      <c r="K49" s="56" t="e">
        <f t="shared" si="3"/>
        <v>#N/A</v>
      </c>
      <c r="L49" s="19" t="e">
        <f>[3]Results!L49</f>
        <v>#N/A</v>
      </c>
      <c r="M49" s="56" t="e">
        <f t="shared" si="4"/>
        <v>#N/A</v>
      </c>
      <c r="N49" s="19" t="e">
        <f>[3]Results!N49</f>
        <v>#N/A</v>
      </c>
      <c r="O49" s="56" t="e">
        <f t="shared" si="5"/>
        <v>#N/A</v>
      </c>
      <c r="P49" s="19" t="e">
        <f>[3]Results!P49</f>
        <v>#N/A</v>
      </c>
      <c r="Q49" s="56" t="e">
        <f t="shared" si="6"/>
        <v>#N/A</v>
      </c>
      <c r="R49" s="19" t="e">
        <f>[3]Results!R49</f>
        <v>#N/A</v>
      </c>
      <c r="S49" s="56" t="e">
        <f t="shared" si="7"/>
        <v>#N/A</v>
      </c>
      <c r="T49" s="19" t="e">
        <f>[3]Results!T49</f>
        <v>#N/A</v>
      </c>
      <c r="U49" s="56" t="e">
        <f t="shared" si="8"/>
        <v>#N/A</v>
      </c>
      <c r="V49" s="19" t="e">
        <f>[3]Results!V49</f>
        <v>#N/A</v>
      </c>
      <c r="W49" s="56" t="e">
        <f t="shared" si="9"/>
        <v>#N/A</v>
      </c>
      <c r="X49" s="19" t="e">
        <f>[3]Results!X49</f>
        <v>#N/A</v>
      </c>
      <c r="Y49" s="56" t="e">
        <f t="shared" si="10"/>
        <v>#N/A</v>
      </c>
      <c r="Z49" s="19" t="e">
        <f>[3]Results!Z49</f>
        <v>#N/A</v>
      </c>
      <c r="AA49" s="56" t="e">
        <f t="shared" si="11"/>
        <v>#N/A</v>
      </c>
      <c r="AB49" s="19" t="e">
        <f>[3]Results!AB49</f>
        <v>#N/A</v>
      </c>
      <c r="AC49" s="56" t="e">
        <f t="shared" si="12"/>
        <v>#N/A</v>
      </c>
      <c r="AD49" s="19">
        <f>[3]Results!AD49</f>
        <v>0</v>
      </c>
      <c r="AE49" s="26">
        <f t="shared" si="13"/>
        <v>0</v>
      </c>
      <c r="AF49" s="19">
        <f>[3]Results!AF49</f>
        <v>0</v>
      </c>
      <c r="AG49" s="26">
        <f t="shared" si="14"/>
        <v>0</v>
      </c>
      <c r="AH49" s="20" t="e">
        <f>IF(D$47=0,"",(D49-D$47)/D$47)</f>
        <v>#N/A</v>
      </c>
      <c r="AI49" s="21" t="e">
        <f>IF(E$47=0,"",(E49-E$47)/E$47)</f>
        <v>#N/A</v>
      </c>
      <c r="AJ49" s="20" t="e">
        <f>IF(J$47=0,"",(J49-J$47)/J$47)</f>
        <v>#N/A</v>
      </c>
      <c r="AK49" s="21" t="e">
        <f>IF(K$47=0,"",(K49-K$47)/K$47)</f>
        <v>#N/A</v>
      </c>
      <c r="AL49" s="19" t="e">
        <f t="shared" si="18"/>
        <v>#N/A</v>
      </c>
      <c r="AM49" s="19" t="e">
        <f t="shared" si="19"/>
        <v>#N/A</v>
      </c>
      <c r="AN49" s="43" t="e">
        <f>IF((AL49=AM49),(IF(AND(AI49&gt;(-0.5%*D$47),AI49&lt;(0.5%*D$47),AE49&lt;=150,AG49&lt;=150,(COUNTBLANK(D49:AK49)=0)),"Pass","Fail")),IF(COUNTA(D49:AK49)=0,"","Fail"))</f>
        <v>#N/A</v>
      </c>
      <c r="AO49" s="39"/>
      <c r="AP49" s="35"/>
      <c r="AQ49" s="35"/>
      <c r="AR49" s="39"/>
    </row>
    <row r="50" spans="1:44" s="7" customFormat="1" ht="25.5" customHeight="1" x14ac:dyDescent="0.2">
      <c r="A50" s="6">
        <v>61</v>
      </c>
      <c r="B50" s="31" t="str">
        <f>[3]Results!B50</f>
        <v>CBECC-Com 2013 2(601)</v>
      </c>
      <c r="C50" s="49" t="s">
        <v>88</v>
      </c>
      <c r="D50" s="19">
        <f>[3]Results!D50</f>
        <v>104.009</v>
      </c>
      <c r="E50" s="56">
        <f t="shared" si="20"/>
        <v>104.009</v>
      </c>
      <c r="F50" s="19">
        <f>[3]Results!F50</f>
        <v>3.5299638989169675</v>
      </c>
      <c r="G50" s="56">
        <f t="shared" si="1"/>
        <v>3.5299638989169675</v>
      </c>
      <c r="H50" s="19">
        <f>[3]Results!H50</f>
        <v>3.6044725230645815E-2</v>
      </c>
      <c r="I50" s="56">
        <f t="shared" si="2"/>
        <v>3.6044725230645815E-2</v>
      </c>
      <c r="J50" s="19">
        <f>[3]Results!J50</f>
        <v>15.648355882230602</v>
      </c>
      <c r="K50" s="56">
        <f t="shared" si="3"/>
        <v>15.648355882230602</v>
      </c>
      <c r="L50" s="19">
        <f>[3]Results!L50</f>
        <v>2.9222498761030118</v>
      </c>
      <c r="M50" s="56">
        <f t="shared" si="4"/>
        <v>2.9222498761030118</v>
      </c>
      <c r="N50" s="19">
        <f>[3]Results!N50</f>
        <v>2.1613035945720016</v>
      </c>
      <c r="O50" s="56">
        <f t="shared" si="5"/>
        <v>2.1613035945720016</v>
      </c>
      <c r="P50" s="19">
        <f>[3]Results!P50</f>
        <v>4.9719542967605292</v>
      </c>
      <c r="Q50" s="56">
        <f t="shared" si="6"/>
        <v>4.9719542967605292</v>
      </c>
      <c r="R50" s="19">
        <f>[3]Results!R50</f>
        <v>0</v>
      </c>
      <c r="S50" s="56">
        <f t="shared" si="7"/>
        <v>0</v>
      </c>
      <c r="T50" s="19">
        <f>[3]Results!T50</f>
        <v>14.614723943297232</v>
      </c>
      <c r="U50" s="56">
        <f t="shared" si="8"/>
        <v>14.614723943297232</v>
      </c>
      <c r="V50" s="19">
        <f>[3]Results!V50</f>
        <v>1.7703512774344163</v>
      </c>
      <c r="W50" s="56">
        <f t="shared" si="9"/>
        <v>1.7703512774344163</v>
      </c>
      <c r="X50" s="19">
        <f>[3]Results!X50</f>
        <v>3.1308281127332531</v>
      </c>
      <c r="Y50" s="56">
        <f t="shared" si="10"/>
        <v>3.1308281127332531</v>
      </c>
      <c r="Z50" s="19">
        <f>[3]Results!Z50</f>
        <v>9.6784103072924191E-3</v>
      </c>
      <c r="AA50" s="56">
        <f t="shared" si="11"/>
        <v>9.6784103072924191E-3</v>
      </c>
      <c r="AB50" s="19">
        <f>[3]Results!AB50</f>
        <v>0.68199031432009616</v>
      </c>
      <c r="AC50" s="56">
        <f t="shared" si="12"/>
        <v>0.68199031432009616</v>
      </c>
      <c r="AD50" s="19">
        <f>[3]Results!AD50</f>
        <v>0</v>
      </c>
      <c r="AE50" s="26">
        <f t="shared" si="13"/>
        <v>0</v>
      </c>
      <c r="AF50" s="19">
        <f>[3]Results!AF50</f>
        <v>0</v>
      </c>
      <c r="AG50" s="26">
        <f t="shared" si="14"/>
        <v>0</v>
      </c>
      <c r="AH50" s="17"/>
      <c r="AI50" s="18"/>
      <c r="AJ50" s="17"/>
      <c r="AK50" s="18"/>
      <c r="AL50" s="19" t="str">
        <f t="shared" si="18"/>
        <v>No</v>
      </c>
      <c r="AM50" s="19" t="str">
        <f t="shared" si="19"/>
        <v>Yes</v>
      </c>
      <c r="AN50" s="28"/>
      <c r="AO50" s="33"/>
      <c r="AP50" s="38"/>
      <c r="AQ50" s="38"/>
      <c r="AR50" s="33"/>
    </row>
    <row r="51" spans="1:44" s="22" customFormat="1" ht="25.5" customHeight="1" x14ac:dyDescent="0.2">
      <c r="A51" s="8">
        <v>62</v>
      </c>
      <c r="B51" s="31" t="str">
        <f>[3]Results!B51</f>
        <v>CBECC-Com 2013 2b(609)</v>
      </c>
      <c r="C51" s="50" t="s">
        <v>100</v>
      </c>
      <c r="D51" s="19">
        <f>[3]Results!D51</f>
        <v>103.723</v>
      </c>
      <c r="E51" s="56">
        <f t="shared" si="20"/>
        <v>103.723</v>
      </c>
      <c r="F51" s="19">
        <f>[3]Results!F51</f>
        <v>3.5197553148816687</v>
      </c>
      <c r="G51" s="56">
        <f t="shared" si="1"/>
        <v>3.5197553148816687</v>
      </c>
      <c r="H51" s="19">
        <f>[3]Results!H51</f>
        <v>3.607561171279583E-2</v>
      </c>
      <c r="I51" s="56">
        <f t="shared" si="2"/>
        <v>3.607561171279583E-2</v>
      </c>
      <c r="J51" s="19">
        <f>[3]Results!J51</f>
        <v>15.616557345839434</v>
      </c>
      <c r="K51" s="56">
        <f t="shared" si="3"/>
        <v>15.616557345839434</v>
      </c>
      <c r="L51" s="19">
        <f>[3]Results!L51</f>
        <v>2.9253384687556152</v>
      </c>
      <c r="M51" s="56">
        <f t="shared" si="4"/>
        <v>2.9253384687556152</v>
      </c>
      <c r="N51" s="19">
        <f>[3]Results!N51</f>
        <v>2.1596611678090651</v>
      </c>
      <c r="O51" s="56">
        <f t="shared" si="5"/>
        <v>2.1596611678090651</v>
      </c>
      <c r="P51" s="19">
        <f>[3]Results!P51</f>
        <v>4.9410013957240269</v>
      </c>
      <c r="Q51" s="56">
        <f t="shared" si="6"/>
        <v>4.9410013957240269</v>
      </c>
      <c r="R51" s="19">
        <f>[3]Results!R51</f>
        <v>0</v>
      </c>
      <c r="S51" s="56">
        <f t="shared" si="7"/>
        <v>0</v>
      </c>
      <c r="T51" s="19">
        <f>[3]Results!T51</f>
        <v>14.614723943297232</v>
      </c>
      <c r="U51" s="56">
        <f t="shared" si="8"/>
        <v>14.614723943297232</v>
      </c>
      <c r="V51" s="19">
        <f>[3]Results!V51</f>
        <v>1.7679902889626955</v>
      </c>
      <c r="W51" s="56">
        <f t="shared" si="9"/>
        <v>1.7679902889626955</v>
      </c>
      <c r="X51" s="19">
        <f>[3]Results!X51</f>
        <v>3.1309170775162452</v>
      </c>
      <c r="Y51" s="56">
        <f t="shared" si="10"/>
        <v>3.1309170775162452</v>
      </c>
      <c r="Z51" s="19">
        <f>[3]Results!Z51</f>
        <v>9.658632751688729E-3</v>
      </c>
      <c r="AA51" s="56">
        <f t="shared" si="11"/>
        <v>9.658632751688729E-3</v>
      </c>
      <c r="AB51" s="19">
        <f>[3]Results!AB51</f>
        <v>0.68199031432009616</v>
      </c>
      <c r="AC51" s="56">
        <f t="shared" si="12"/>
        <v>0.68199031432009616</v>
      </c>
      <c r="AD51" s="19">
        <f>[3]Results!AD51</f>
        <v>0</v>
      </c>
      <c r="AE51" s="26">
        <f t="shared" si="13"/>
        <v>0</v>
      </c>
      <c r="AF51" s="19">
        <f>[3]Results!AF51</f>
        <v>0</v>
      </c>
      <c r="AG51" s="26">
        <f t="shared" si="14"/>
        <v>0</v>
      </c>
      <c r="AH51" s="20">
        <f>IF(D$50=0,"",(D51-D$50)/D$50)</f>
        <v>-2.7497620398234898E-3</v>
      </c>
      <c r="AI51" s="21">
        <f>IF(E$50=0,"",(E51-E$50)/E$50)</f>
        <v>-2.7497620398234898E-3</v>
      </c>
      <c r="AJ51" s="20">
        <f>IF(J$50=0,"",(J51-J$50)/J$50)</f>
        <v>-2.0320688403614837E-3</v>
      </c>
      <c r="AK51" s="21">
        <f>IF(K$50=0,"",(K51-K$50)/K$50)</f>
        <v>-2.0320688403614837E-3</v>
      </c>
      <c r="AL51" s="19" t="str">
        <f t="shared" si="18"/>
        <v>No</v>
      </c>
      <c r="AM51" s="19" t="str">
        <f t="shared" si="19"/>
        <v>No</v>
      </c>
      <c r="AN51" s="43" t="str">
        <f>IF((AL51=AM51),(IF(AND(AI51&gt;(-0.5%*D$50),AI51&lt;(0.5%*D$50),AE51&lt;=150,AG51&lt;=150,(COUNTBLANK(D51:AK51)=0)),"Pass","Fail")),IF(COUNTA(D51:AK51)=0,"","Fail"))</f>
        <v>Pass</v>
      </c>
      <c r="AO51" s="39"/>
      <c r="AP51" s="38"/>
      <c r="AQ51" s="38"/>
      <c r="AR51" s="39"/>
    </row>
    <row r="52" spans="1:44" s="22" customFormat="1" ht="25.5" customHeight="1" x14ac:dyDescent="0.2">
      <c r="A52" s="8">
        <v>63</v>
      </c>
      <c r="B52" s="31" t="str">
        <f>[3]Results!B52</f>
        <v>CBECC-Com 2013 2b(609)</v>
      </c>
      <c r="C52" s="50" t="s">
        <v>101</v>
      </c>
      <c r="D52" s="19">
        <f>[3]Results!D52</f>
        <v>103.375</v>
      </c>
      <c r="E52" s="56">
        <f t="shared" si="20"/>
        <v>103.375</v>
      </c>
      <c r="F52" s="19">
        <f>[3]Results!F52</f>
        <v>3.5077617328519857</v>
      </c>
      <c r="G52" s="56">
        <f t="shared" si="1"/>
        <v>3.5077617328519857</v>
      </c>
      <c r="H52" s="19">
        <f>[3]Results!H52</f>
        <v>3.6061371841155238E-2</v>
      </c>
      <c r="I52" s="56">
        <f t="shared" si="2"/>
        <v>3.6061371841155238E-2</v>
      </c>
      <c r="J52" s="19">
        <f>[3]Results!J52</f>
        <v>15.574246882966456</v>
      </c>
      <c r="K52" s="56">
        <f t="shared" si="3"/>
        <v>15.574246882966456</v>
      </c>
      <c r="L52" s="19">
        <f>[3]Results!L52</f>
        <v>2.9239345605781195</v>
      </c>
      <c r="M52" s="56">
        <f t="shared" si="4"/>
        <v>2.9239345605781195</v>
      </c>
      <c r="N52" s="19">
        <f>[3]Results!N52</f>
        <v>2.1523523687139989</v>
      </c>
      <c r="O52" s="56">
        <f t="shared" si="5"/>
        <v>2.1523523687139989</v>
      </c>
      <c r="P52" s="19">
        <f>[3]Results!P52</f>
        <v>4.9048474766048944</v>
      </c>
      <c r="Q52" s="56">
        <f t="shared" si="6"/>
        <v>4.9048474766048944</v>
      </c>
      <c r="R52" s="19">
        <f>[3]Results!R52</f>
        <v>0</v>
      </c>
      <c r="S52" s="56">
        <f t="shared" si="7"/>
        <v>0</v>
      </c>
      <c r="T52" s="19">
        <f>[3]Results!T52</f>
        <v>14.614723943297232</v>
      </c>
      <c r="U52" s="56">
        <f t="shared" si="8"/>
        <v>14.614723943297232</v>
      </c>
      <c r="V52" s="19">
        <f>[3]Results!V52</f>
        <v>1.7702007216478139</v>
      </c>
      <c r="W52" s="56">
        <f t="shared" si="9"/>
        <v>1.7702007216478139</v>
      </c>
      <c r="X52" s="19">
        <f>[3]Results!X52</f>
        <v>3.131272936648215</v>
      </c>
      <c r="Y52" s="56">
        <f t="shared" si="10"/>
        <v>3.131272936648215</v>
      </c>
      <c r="Z52" s="19">
        <f>[3]Results!Z52</f>
        <v>9.6485044533172904E-3</v>
      </c>
      <c r="AA52" s="56">
        <f t="shared" si="11"/>
        <v>9.6485044533172904E-3</v>
      </c>
      <c r="AB52" s="19">
        <f>[3]Results!AB52</f>
        <v>0.68199031432009616</v>
      </c>
      <c r="AC52" s="56">
        <f t="shared" si="12"/>
        <v>0.68199031432009616</v>
      </c>
      <c r="AD52" s="19">
        <f>[3]Results!AD52</f>
        <v>0</v>
      </c>
      <c r="AE52" s="26">
        <f t="shared" si="13"/>
        <v>0</v>
      </c>
      <c r="AF52" s="19">
        <f>[3]Results!AF52</f>
        <v>0</v>
      </c>
      <c r="AG52" s="26">
        <f t="shared" si="14"/>
        <v>0</v>
      </c>
      <c r="AH52" s="20">
        <f t="shared" ref="AH52:AH53" si="37">IF(D$50=0,"",(D52-D$50)/D$50)</f>
        <v>-6.0956263400282701E-3</v>
      </c>
      <c r="AI52" s="21">
        <f t="shared" ref="AI52:AI53" si="38">IF(E$50=0,"",(E52-E$50)/E$50)</f>
        <v>-6.0956263400282701E-3</v>
      </c>
      <c r="AJ52" s="20">
        <f t="shared" ref="AJ52:AJ53" si="39">IF(J$50=0,"",(J52-J$50)/J$50)</f>
        <v>-4.7358968457702306E-3</v>
      </c>
      <c r="AK52" s="21">
        <f t="shared" ref="AK52:AK53" si="40">IF(K$50=0,"",(K52-K$50)/K$50)</f>
        <v>-4.7358968457702306E-3</v>
      </c>
      <c r="AL52" s="19" t="str">
        <f t="shared" si="18"/>
        <v>No</v>
      </c>
      <c r="AM52" s="19" t="str">
        <f t="shared" si="19"/>
        <v>No</v>
      </c>
      <c r="AN52" s="43" t="str">
        <f t="shared" ref="AN52:AN53" si="41">IF((AL52=AM52),(IF(AND(AI52&gt;(-0.5%*D$50),AI52&lt;(0.5%*D$50),AE52&lt;=150,AG52&lt;=150,(COUNTBLANK(D52:AK52)=0)),"Pass","Fail")),IF(COUNTA(D52:AK52)=0,"","Fail"))</f>
        <v>Pass</v>
      </c>
      <c r="AO52" s="39"/>
      <c r="AP52" s="38"/>
      <c r="AQ52" s="38"/>
      <c r="AR52" s="39"/>
    </row>
    <row r="53" spans="1:44" s="22" customFormat="1" ht="25.5" customHeight="1" x14ac:dyDescent="0.2">
      <c r="A53" s="8">
        <v>64</v>
      </c>
      <c r="B53" s="31" t="str">
        <f>[3]Results!B53</f>
        <v>CBECC-Com 2013 2b(609)</v>
      </c>
      <c r="C53" s="50" t="s">
        <v>102</v>
      </c>
      <c r="D53" s="19">
        <f>[3]Results!D53</f>
        <v>102.986</v>
      </c>
      <c r="E53" s="56">
        <f t="shared" si="20"/>
        <v>102.986</v>
      </c>
      <c r="F53" s="19">
        <f>[3]Results!F53</f>
        <v>3.494263939029282</v>
      </c>
      <c r="G53" s="56">
        <f t="shared" si="1"/>
        <v>3.494263939029282</v>
      </c>
      <c r="H53" s="19">
        <f>[3]Results!H53</f>
        <v>3.6103088648215001E-2</v>
      </c>
      <c r="I53" s="56">
        <f t="shared" si="2"/>
        <v>3.6103088648215001E-2</v>
      </c>
      <c r="J53" s="19">
        <f>[3]Results!J53</f>
        <v>15.532369975906741</v>
      </c>
      <c r="K53" s="56">
        <f t="shared" si="3"/>
        <v>15.532369975906741</v>
      </c>
      <c r="L53" s="19">
        <f>[3]Results!L53</f>
        <v>2.9281061673675031</v>
      </c>
      <c r="M53" s="56">
        <f t="shared" si="4"/>
        <v>2.9281061673675031</v>
      </c>
      <c r="N53" s="19">
        <f>[3]Results!N53</f>
        <v>2.1486226912731645</v>
      </c>
      <c r="O53" s="56">
        <f t="shared" si="5"/>
        <v>2.1486226912731645</v>
      </c>
      <c r="P53" s="19">
        <f>[3]Results!P53</f>
        <v>4.8652718350629769</v>
      </c>
      <c r="Q53" s="56">
        <f t="shared" si="6"/>
        <v>4.8652718350629769</v>
      </c>
      <c r="R53" s="19">
        <f>[3]Results!R53</f>
        <v>0</v>
      </c>
      <c r="S53" s="56">
        <f t="shared" si="7"/>
        <v>0</v>
      </c>
      <c r="T53" s="19">
        <f>[3]Results!T53</f>
        <v>14.614723943297232</v>
      </c>
      <c r="U53" s="56">
        <f t="shared" si="8"/>
        <v>14.614723943297232</v>
      </c>
      <c r="V53" s="19">
        <f>[3]Results!V53</f>
        <v>1.7671759190260732</v>
      </c>
      <c r="W53" s="56">
        <f t="shared" si="9"/>
        <v>1.7671759190260732</v>
      </c>
      <c r="X53" s="19">
        <f>[3]Results!X53</f>
        <v>3.1315877351111112</v>
      </c>
      <c r="Y53" s="56">
        <f t="shared" si="10"/>
        <v>3.1315877351111112</v>
      </c>
      <c r="Z53" s="19">
        <f>[3]Results!Z53</f>
        <v>9.6153137458162858E-3</v>
      </c>
      <c r="AA53" s="56">
        <f t="shared" si="11"/>
        <v>9.6153137458162858E-3</v>
      </c>
      <c r="AB53" s="19">
        <f>[3]Results!AB53</f>
        <v>0.68199031432009616</v>
      </c>
      <c r="AC53" s="56">
        <f t="shared" si="12"/>
        <v>0.68199031432009616</v>
      </c>
      <c r="AD53" s="19">
        <f>[3]Results!AD53</f>
        <v>0</v>
      </c>
      <c r="AE53" s="26">
        <f t="shared" si="13"/>
        <v>0</v>
      </c>
      <c r="AF53" s="19">
        <f>[3]Results!AF53</f>
        <v>0</v>
      </c>
      <c r="AG53" s="26">
        <f t="shared" si="14"/>
        <v>0</v>
      </c>
      <c r="AH53" s="20">
        <f t="shared" si="37"/>
        <v>-9.8356872962916293E-3</v>
      </c>
      <c r="AI53" s="21">
        <f t="shared" si="38"/>
        <v>-9.8356872962916293E-3</v>
      </c>
      <c r="AJ53" s="20">
        <f t="shared" si="39"/>
        <v>-7.4120186936422975E-3</v>
      </c>
      <c r="AK53" s="21">
        <f t="shared" si="40"/>
        <v>-7.4120186936422975E-3</v>
      </c>
      <c r="AL53" s="19" t="str">
        <f t="shared" si="18"/>
        <v>No</v>
      </c>
      <c r="AM53" s="19" t="str">
        <f t="shared" si="19"/>
        <v>No</v>
      </c>
      <c r="AN53" s="43" t="str">
        <f t="shared" si="41"/>
        <v>Pass</v>
      </c>
      <c r="AO53" s="39"/>
      <c r="AP53" s="38"/>
      <c r="AQ53" s="38"/>
      <c r="AR53" s="39"/>
    </row>
    <row r="54" spans="1:44" s="7" customFormat="1" ht="25.5" customHeight="1" x14ac:dyDescent="0.2">
      <c r="A54" s="6">
        <v>65</v>
      </c>
      <c r="B54" s="31" t="str">
        <f>[3]Results!B54</f>
        <v>CBECC-Com 2013 2b(609)</v>
      </c>
      <c r="C54" s="49" t="s">
        <v>89</v>
      </c>
      <c r="D54" s="19">
        <f>[3]Results!D54</f>
        <v>102.001</v>
      </c>
      <c r="E54" s="56">
        <f t="shared" si="20"/>
        <v>102.001</v>
      </c>
      <c r="F54" s="19">
        <f>[3]Results!F54</f>
        <v>3.4958684316085038</v>
      </c>
      <c r="G54" s="56">
        <f t="shared" si="1"/>
        <v>3.4958684316085038</v>
      </c>
      <c r="H54" s="19">
        <f>[3]Results!H54</f>
        <v>3.2258323305254716E-2</v>
      </c>
      <c r="I54" s="56">
        <f t="shared" si="2"/>
        <v>3.2258323305254716E-2</v>
      </c>
      <c r="J54" s="19">
        <f>[3]Results!J54</f>
        <v>15.153430660435923</v>
      </c>
      <c r="K54" s="56">
        <f t="shared" si="3"/>
        <v>15.153430660435923</v>
      </c>
      <c r="L54" s="19">
        <f>[3]Results!L54</f>
        <v>2.5436365477834579</v>
      </c>
      <c r="M54" s="56">
        <f t="shared" si="4"/>
        <v>2.5436365477834579</v>
      </c>
      <c r="N54" s="19">
        <f>[3]Results!N54</f>
        <v>2.0077709094616925</v>
      </c>
      <c r="O54" s="56">
        <f t="shared" si="5"/>
        <v>2.0077709094616925</v>
      </c>
      <c r="P54" s="19">
        <f>[3]Results!P54</f>
        <v>5.0560397035780182</v>
      </c>
      <c r="Q54" s="56">
        <f t="shared" si="6"/>
        <v>5.0560397035780182</v>
      </c>
      <c r="R54" s="19">
        <f>[3]Results!R54</f>
        <v>0</v>
      </c>
      <c r="S54" s="56">
        <f t="shared" si="7"/>
        <v>0</v>
      </c>
      <c r="T54" s="19">
        <f>[3]Results!T54</f>
        <v>14.614723943297232</v>
      </c>
      <c r="U54" s="56">
        <f t="shared" si="8"/>
        <v>14.614723943297232</v>
      </c>
      <c r="V54" s="19">
        <f>[3]Results!V54</f>
        <v>1.7095883306506217</v>
      </c>
      <c r="W54" s="56">
        <f t="shared" si="9"/>
        <v>1.7095883306506217</v>
      </c>
      <c r="X54" s="19">
        <f>[3]Results!X54</f>
        <v>3.1448777050012033</v>
      </c>
      <c r="Y54" s="56">
        <f t="shared" si="10"/>
        <v>3.1448777050012033</v>
      </c>
      <c r="Z54" s="19">
        <f>[3]Results!Z54</f>
        <v>9.5291547752105899E-3</v>
      </c>
      <c r="AA54" s="56">
        <f t="shared" si="11"/>
        <v>9.5291547752105899E-3</v>
      </c>
      <c r="AB54" s="19">
        <f>[3]Results!AB54</f>
        <v>0.68198830918572007</v>
      </c>
      <c r="AC54" s="56">
        <f t="shared" si="12"/>
        <v>0.68198830918572007</v>
      </c>
      <c r="AD54" s="19">
        <f>[3]Results!AD54</f>
        <v>0</v>
      </c>
      <c r="AE54" s="26">
        <f t="shared" si="13"/>
        <v>0</v>
      </c>
      <c r="AF54" s="19">
        <f>[3]Results!AF54</f>
        <v>0</v>
      </c>
      <c r="AG54" s="26">
        <f t="shared" si="14"/>
        <v>0</v>
      </c>
      <c r="AH54" s="17"/>
      <c r="AI54" s="18"/>
      <c r="AJ54" s="17"/>
      <c r="AK54" s="18"/>
      <c r="AL54" s="19" t="str">
        <f t="shared" si="18"/>
        <v>No</v>
      </c>
      <c r="AM54" s="19" t="str">
        <f t="shared" si="19"/>
        <v>Yes</v>
      </c>
      <c r="AN54" s="28"/>
      <c r="AO54" s="33"/>
      <c r="AP54" s="38"/>
      <c r="AQ54" s="38"/>
      <c r="AR54" s="33"/>
    </row>
    <row r="55" spans="1:44" s="22" customFormat="1" ht="25.5" customHeight="1" x14ac:dyDescent="0.2">
      <c r="A55" s="8">
        <v>66</v>
      </c>
      <c r="B55" s="31" t="str">
        <f>[3]Results!B55</f>
        <v>CBECC-Com 2013 2b(609)</v>
      </c>
      <c r="C55" s="50" t="s">
        <v>103</v>
      </c>
      <c r="D55" s="19">
        <f>[3]Results!D55</f>
        <v>101.797</v>
      </c>
      <c r="E55" s="56">
        <f t="shared" si="20"/>
        <v>101.797</v>
      </c>
      <c r="F55" s="19">
        <f>[3]Results!F55</f>
        <v>3.4868431608503809</v>
      </c>
      <c r="G55" s="56">
        <f t="shared" si="1"/>
        <v>3.4868431608503809</v>
      </c>
      <c r="H55" s="19">
        <f>[3]Results!H55</f>
        <v>3.2293822703570001E-2</v>
      </c>
      <c r="I55" s="56">
        <f t="shared" si="2"/>
        <v>3.2293822703570001E-2</v>
      </c>
      <c r="J55" s="19">
        <f>[3]Results!J55</f>
        <v>15.12623396889405</v>
      </c>
      <c r="K55" s="56">
        <f t="shared" si="3"/>
        <v>15.12623396889405</v>
      </c>
      <c r="L55" s="19">
        <f>[3]Results!L55</f>
        <v>2.547186427415995</v>
      </c>
      <c r="M55" s="56">
        <f t="shared" si="4"/>
        <v>2.547186427415995</v>
      </c>
      <c r="N55" s="19">
        <f>[3]Results!N55</f>
        <v>2.0083252284941837</v>
      </c>
      <c r="O55" s="56">
        <f t="shared" si="5"/>
        <v>2.0083252284941837</v>
      </c>
      <c r="P55" s="19">
        <f>[3]Results!P55</f>
        <v>5.0270714015467304</v>
      </c>
      <c r="Q55" s="56">
        <f t="shared" si="6"/>
        <v>5.0270714015467304</v>
      </c>
      <c r="R55" s="19">
        <f>[3]Results!R55</f>
        <v>0</v>
      </c>
      <c r="S55" s="56">
        <f t="shared" si="7"/>
        <v>0</v>
      </c>
      <c r="T55" s="19">
        <f>[3]Results!T55</f>
        <v>14.614723943297232</v>
      </c>
      <c r="U55" s="56">
        <f t="shared" si="8"/>
        <v>14.614723943297232</v>
      </c>
      <c r="V55" s="19">
        <f>[3]Results!V55</f>
        <v>1.7073368372964299</v>
      </c>
      <c r="W55" s="56">
        <f t="shared" si="9"/>
        <v>1.7073368372964299</v>
      </c>
      <c r="X55" s="19">
        <f>[3]Results!X55</f>
        <v>3.1447887402182109</v>
      </c>
      <c r="Y55" s="56">
        <f t="shared" si="10"/>
        <v>3.1447887402182109</v>
      </c>
      <c r="Z55" s="19">
        <f>[3]Results!Z55</f>
        <v>9.5370247367829921E-3</v>
      </c>
      <c r="AA55" s="56">
        <f t="shared" si="11"/>
        <v>9.5370247367829921E-3</v>
      </c>
      <c r="AB55" s="19">
        <f>[3]Results!AB55</f>
        <v>0.68198830918572007</v>
      </c>
      <c r="AC55" s="56">
        <f t="shared" si="12"/>
        <v>0.68198830918572007</v>
      </c>
      <c r="AD55" s="19">
        <f>[3]Results!AD55</f>
        <v>0</v>
      </c>
      <c r="AE55" s="26">
        <f t="shared" si="13"/>
        <v>0</v>
      </c>
      <c r="AF55" s="19">
        <f>[3]Results!AF55</f>
        <v>0</v>
      </c>
      <c r="AG55" s="26">
        <f t="shared" si="14"/>
        <v>0</v>
      </c>
      <c r="AH55" s="20">
        <f>IF(D$54=0,"",(D55-D$54)/D$54)</f>
        <v>-1.9999803923491702E-3</v>
      </c>
      <c r="AI55" s="21">
        <f>IF(E$54=0,"",(E55-E$54)/E$54)</f>
        <v>-1.9999803923491702E-3</v>
      </c>
      <c r="AJ55" s="20">
        <f>IF(J$54=0,"",(J55-J$54)/J$54)</f>
        <v>-1.7947547424280938E-3</v>
      </c>
      <c r="AK55" s="21">
        <f>IF(K$54=0,"",(K55-K$54)/K$54)</f>
        <v>-1.7947547424280938E-3</v>
      </c>
      <c r="AL55" s="19" t="str">
        <f t="shared" si="18"/>
        <v>No</v>
      </c>
      <c r="AM55" s="19" t="str">
        <f t="shared" si="19"/>
        <v>No</v>
      </c>
      <c r="AN55" s="43" t="str">
        <f>IF((AL55=AM55),(IF(AND(AI55&gt;(-0.5%*D$54),AI55&lt;(0.5%*D$54),AE55&lt;=150,AG55&lt;=150,(COUNTBLANK(D55:AK55)=0)),"Pass","Fail")),IF(COUNTA(D55:AK55)=0,"","Fail"))</f>
        <v>Pass</v>
      </c>
      <c r="AO55" s="39"/>
      <c r="AP55" s="38"/>
      <c r="AQ55" s="38"/>
      <c r="AR55" s="39"/>
    </row>
    <row r="56" spans="1:44" s="22" customFormat="1" ht="25.5" customHeight="1" x14ac:dyDescent="0.2">
      <c r="A56" s="8">
        <v>67</v>
      </c>
      <c r="B56" s="31" t="str">
        <f>[3]Results!B56</f>
        <v>CBECC-Com 2013 2b(609)</v>
      </c>
      <c r="C56" s="50" t="s">
        <v>104</v>
      </c>
      <c r="D56" s="19">
        <f>[3]Results!D56</f>
        <v>101.754</v>
      </c>
      <c r="E56" s="56">
        <f t="shared" si="20"/>
        <v>101.754</v>
      </c>
      <c r="F56" s="19">
        <f>[3]Results!F56</f>
        <v>3.4894304051343763</v>
      </c>
      <c r="G56" s="56">
        <f t="shared" si="1"/>
        <v>3.4894304051343763</v>
      </c>
      <c r="H56" s="19">
        <f>[3]Results!H56</f>
        <v>3.223004412354593E-2</v>
      </c>
      <c r="I56" s="56">
        <f t="shared" si="2"/>
        <v>3.223004412354593E-2</v>
      </c>
      <c r="J56" s="19">
        <f>[3]Results!J56</f>
        <v>15.128677560206285</v>
      </c>
      <c r="K56" s="56">
        <f t="shared" si="3"/>
        <v>15.128677560206285</v>
      </c>
      <c r="L56" s="19">
        <f>[3]Results!L56</f>
        <v>2.5408086814533926</v>
      </c>
      <c r="M56" s="56">
        <f t="shared" si="4"/>
        <v>2.5408086814533926</v>
      </c>
      <c r="N56" s="19">
        <f>[3]Results!N56</f>
        <v>2.0079488390276774</v>
      </c>
      <c r="O56" s="56">
        <f t="shared" si="5"/>
        <v>2.0079488390276774</v>
      </c>
      <c r="P56" s="19">
        <f>[3]Results!P56</f>
        <v>5.0364127037609308</v>
      </c>
      <c r="Q56" s="56">
        <f t="shared" si="6"/>
        <v>5.0364127037609308</v>
      </c>
      <c r="R56" s="19">
        <f>[3]Results!R56</f>
        <v>0</v>
      </c>
      <c r="S56" s="56">
        <f t="shared" si="7"/>
        <v>0</v>
      </c>
      <c r="T56" s="19">
        <f>[3]Results!T56</f>
        <v>14.614723943297232</v>
      </c>
      <c r="U56" s="56">
        <f t="shared" si="8"/>
        <v>14.614723943297232</v>
      </c>
      <c r="V56" s="19">
        <f>[3]Results!V56</f>
        <v>1.7074737061933414</v>
      </c>
      <c r="W56" s="56">
        <f t="shared" si="9"/>
        <v>1.7074737061933414</v>
      </c>
      <c r="X56" s="19">
        <f>[3]Results!X56</f>
        <v>3.1445218458692339</v>
      </c>
      <c r="Y56" s="56">
        <f t="shared" si="10"/>
        <v>3.1445218458692339</v>
      </c>
      <c r="Z56" s="19">
        <f>[3]Results!Z56</f>
        <v>9.5234747159887671E-3</v>
      </c>
      <c r="AA56" s="56">
        <f t="shared" si="11"/>
        <v>9.5234747159887671E-3</v>
      </c>
      <c r="AB56" s="19">
        <f>[3]Results!AB56</f>
        <v>0.68198830918572007</v>
      </c>
      <c r="AC56" s="56">
        <f t="shared" si="12"/>
        <v>0.68198830918572007</v>
      </c>
      <c r="AD56" s="19">
        <f>[3]Results!AD56</f>
        <v>0</v>
      </c>
      <c r="AE56" s="26">
        <f t="shared" si="13"/>
        <v>0</v>
      </c>
      <c r="AF56" s="19">
        <f>[3]Results!AF56</f>
        <v>0</v>
      </c>
      <c r="AG56" s="26">
        <f t="shared" si="14"/>
        <v>0</v>
      </c>
      <c r="AH56" s="20">
        <f t="shared" ref="AH56:AH57" si="42">IF(D$54=0,"",(D56-D$54)/D$54)</f>
        <v>-2.4215448868148341E-3</v>
      </c>
      <c r="AI56" s="21">
        <f t="shared" ref="AI56:AI57" si="43">IF(E$54=0,"",(E56-E$54)/E$54)</f>
        <v>-2.4215448868148341E-3</v>
      </c>
      <c r="AJ56" s="20">
        <f t="shared" ref="AJ56:AJ57" si="44">IF(J$54=0,"",(J56-J$54)/J$54)</f>
        <v>-1.6334981024637698E-3</v>
      </c>
      <c r="AK56" s="21">
        <f t="shared" ref="AK56:AK57" si="45">IF(K$54=0,"",(K56-K$54)/K$54)</f>
        <v>-1.6334981024637698E-3</v>
      </c>
      <c r="AL56" s="19" t="str">
        <f t="shared" si="18"/>
        <v>No</v>
      </c>
      <c r="AM56" s="19" t="str">
        <f t="shared" si="19"/>
        <v>No</v>
      </c>
      <c r="AN56" s="43" t="str">
        <f t="shared" ref="AN56:AN57" si="46">IF((AL56=AM56),(IF(AND(AI56&gt;(-0.5%*D$54),AI56&lt;(0.5%*D$54),AE56&lt;=150,AG56&lt;=150,(COUNTBLANK(D56:AK56)=0)),"Pass","Fail")),IF(COUNTA(D56:AK56)=0,"","Fail"))</f>
        <v>Pass</v>
      </c>
      <c r="AO56" s="39"/>
      <c r="AP56" s="38"/>
      <c r="AQ56" s="38"/>
      <c r="AR56" s="39"/>
    </row>
    <row r="57" spans="1:44" s="22" customFormat="1" ht="25.5" customHeight="1" x14ac:dyDescent="0.2">
      <c r="A57" s="8">
        <v>68</v>
      </c>
      <c r="B57" s="31" t="str">
        <f>[3]Results!B57</f>
        <v>CBECC-Com 2013 2b(609)</v>
      </c>
      <c r="C57" s="50" t="s">
        <v>105</v>
      </c>
      <c r="D57" s="19">
        <f>[3]Results!D57</f>
        <v>101.35599999999999</v>
      </c>
      <c r="E57" s="56">
        <f t="shared" si="20"/>
        <v>101.35599999999999</v>
      </c>
      <c r="F57" s="19">
        <f>[3]Results!F57</f>
        <v>3.4729041315683915</v>
      </c>
      <c r="G57" s="56">
        <f t="shared" si="1"/>
        <v>3.4729041315683915</v>
      </c>
      <c r="H57" s="19">
        <f>[3]Results!H57</f>
        <v>3.228981147212194E-2</v>
      </c>
      <c r="I57" s="56">
        <f t="shared" si="2"/>
        <v>3.228981147212194E-2</v>
      </c>
      <c r="J57" s="19">
        <f>[3]Results!J57</f>
        <v>15.078224512136927</v>
      </c>
      <c r="K57" s="56">
        <f t="shared" si="3"/>
        <v>15.078224512136927</v>
      </c>
      <c r="L57" s="19">
        <f>[3]Results!L57</f>
        <v>2.5467853108916172</v>
      </c>
      <c r="M57" s="56">
        <f t="shared" si="4"/>
        <v>2.5467853108916172</v>
      </c>
      <c r="N57" s="19">
        <f>[3]Results!N57</f>
        <v>2.0061626999229847</v>
      </c>
      <c r="O57" s="56">
        <f t="shared" si="5"/>
        <v>2.0061626999229847</v>
      </c>
      <c r="P57" s="19">
        <f>[3]Results!P57</f>
        <v>4.9855453782238266</v>
      </c>
      <c r="Q57" s="56">
        <f t="shared" si="6"/>
        <v>4.9855453782238266</v>
      </c>
      <c r="R57" s="19">
        <f>[3]Results!R57</f>
        <v>0</v>
      </c>
      <c r="S57" s="56">
        <f t="shared" si="7"/>
        <v>0</v>
      </c>
      <c r="T57" s="19">
        <f>[3]Results!T57</f>
        <v>14.614723943297232</v>
      </c>
      <c r="U57" s="56">
        <f t="shared" si="8"/>
        <v>14.614723943297232</v>
      </c>
      <c r="V57" s="19">
        <f>[3]Results!V57</f>
        <v>1.7034702909586843</v>
      </c>
      <c r="W57" s="56">
        <f t="shared" si="9"/>
        <v>1.7034702909586843</v>
      </c>
      <c r="X57" s="19">
        <f>[3]Results!X57</f>
        <v>3.1447545229939835</v>
      </c>
      <c r="Y57" s="56">
        <f t="shared" si="10"/>
        <v>3.1447545229939835</v>
      </c>
      <c r="Z57" s="19">
        <f>[3]Results!Z57</f>
        <v>9.5179999601123152E-3</v>
      </c>
      <c r="AA57" s="56">
        <f t="shared" si="11"/>
        <v>9.5179999601123152E-3</v>
      </c>
      <c r="AB57" s="19">
        <f>[3]Results!AB57</f>
        <v>0.68198830918572007</v>
      </c>
      <c r="AC57" s="56">
        <f t="shared" si="12"/>
        <v>0.68198830918572007</v>
      </c>
      <c r="AD57" s="19">
        <f>[3]Results!AD57</f>
        <v>0</v>
      </c>
      <c r="AE57" s="26">
        <f t="shared" si="13"/>
        <v>0</v>
      </c>
      <c r="AF57" s="19">
        <f>[3]Results!AF57</f>
        <v>0</v>
      </c>
      <c r="AG57" s="26">
        <f t="shared" si="14"/>
        <v>0</v>
      </c>
      <c r="AH57" s="20">
        <f t="shared" si="42"/>
        <v>-6.3234674169862079E-3</v>
      </c>
      <c r="AI57" s="21">
        <f t="shared" si="43"/>
        <v>-6.3234674169862079E-3</v>
      </c>
      <c r="AJ57" s="20">
        <f t="shared" si="44"/>
        <v>-4.9629783501997015E-3</v>
      </c>
      <c r="AK57" s="21">
        <f t="shared" si="45"/>
        <v>-4.9629783501997015E-3</v>
      </c>
      <c r="AL57" s="19" t="str">
        <f t="shared" si="18"/>
        <v>No</v>
      </c>
      <c r="AM57" s="19" t="str">
        <f t="shared" si="19"/>
        <v>No</v>
      </c>
      <c r="AN57" s="43" t="str">
        <f t="shared" si="46"/>
        <v>Pass</v>
      </c>
      <c r="AO57" s="39"/>
      <c r="AP57" s="38"/>
      <c r="AQ57" s="38"/>
      <c r="AR57" s="39"/>
    </row>
    <row r="58" spans="1:44" s="7" customFormat="1" ht="25.5" hidden="1" customHeight="1" x14ac:dyDescent="0.2">
      <c r="A58" s="6">
        <v>69</v>
      </c>
      <c r="B58" s="31" t="str">
        <f>[3]Results!B58</f>
        <v>CBECC-Com 2013 2(601)</v>
      </c>
      <c r="C58" s="49" t="s">
        <v>90</v>
      </c>
      <c r="D58" s="19" t="e">
        <f>[3]Results!D58</f>
        <v>#N/A</v>
      </c>
      <c r="E58" s="56" t="e">
        <f t="shared" si="20"/>
        <v>#N/A</v>
      </c>
      <c r="F58" s="19" t="e">
        <f>[3]Results!F58</f>
        <v>#N/A</v>
      </c>
      <c r="G58" s="56" t="e">
        <f t="shared" si="1"/>
        <v>#N/A</v>
      </c>
      <c r="H58" s="19" t="e">
        <f>[3]Results!H58</f>
        <v>#N/A</v>
      </c>
      <c r="I58" s="56" t="e">
        <f t="shared" si="2"/>
        <v>#N/A</v>
      </c>
      <c r="J58" s="19" t="e">
        <f>[3]Results!J58</f>
        <v>#N/A</v>
      </c>
      <c r="K58" s="56" t="e">
        <f t="shared" si="3"/>
        <v>#N/A</v>
      </c>
      <c r="L58" s="19" t="e">
        <f>[3]Results!L58</f>
        <v>#N/A</v>
      </c>
      <c r="M58" s="56" t="e">
        <f t="shared" si="4"/>
        <v>#N/A</v>
      </c>
      <c r="N58" s="19" t="e">
        <f>[3]Results!N58</f>
        <v>#N/A</v>
      </c>
      <c r="O58" s="56" t="e">
        <f t="shared" si="5"/>
        <v>#N/A</v>
      </c>
      <c r="P58" s="19" t="e">
        <f>[3]Results!P58</f>
        <v>#N/A</v>
      </c>
      <c r="Q58" s="56" t="e">
        <f t="shared" si="6"/>
        <v>#N/A</v>
      </c>
      <c r="R58" s="19" t="e">
        <f>[3]Results!R58</f>
        <v>#N/A</v>
      </c>
      <c r="S58" s="56" t="e">
        <f t="shared" si="7"/>
        <v>#N/A</v>
      </c>
      <c r="T58" s="19" t="e">
        <f>[3]Results!T58</f>
        <v>#N/A</v>
      </c>
      <c r="U58" s="56" t="e">
        <f t="shared" si="8"/>
        <v>#N/A</v>
      </c>
      <c r="V58" s="19" t="e">
        <f>[3]Results!V58</f>
        <v>#N/A</v>
      </c>
      <c r="W58" s="56" t="e">
        <f t="shared" si="9"/>
        <v>#N/A</v>
      </c>
      <c r="X58" s="19" t="e">
        <f>[3]Results!X58</f>
        <v>#N/A</v>
      </c>
      <c r="Y58" s="56" t="e">
        <f t="shared" si="10"/>
        <v>#N/A</v>
      </c>
      <c r="Z58" s="19" t="e">
        <f>[3]Results!Z58</f>
        <v>#N/A</v>
      </c>
      <c r="AA58" s="56" t="e">
        <f t="shared" si="11"/>
        <v>#N/A</v>
      </c>
      <c r="AB58" s="19" t="e">
        <f>[3]Results!AB58</f>
        <v>#N/A</v>
      </c>
      <c r="AC58" s="56" t="e">
        <f t="shared" si="12"/>
        <v>#N/A</v>
      </c>
      <c r="AD58" s="19">
        <f>[3]Results!AD58</f>
        <v>0</v>
      </c>
      <c r="AE58" s="26">
        <f t="shared" si="13"/>
        <v>0</v>
      </c>
      <c r="AF58" s="19">
        <f>[3]Results!AF58</f>
        <v>0</v>
      </c>
      <c r="AG58" s="26">
        <f t="shared" si="14"/>
        <v>0</v>
      </c>
      <c r="AH58" s="17"/>
      <c r="AI58" s="18"/>
      <c r="AJ58" s="17"/>
      <c r="AK58" s="18"/>
      <c r="AL58" s="19" t="str">
        <f t="shared" si="18"/>
        <v>No</v>
      </c>
      <c r="AM58" s="19" t="str">
        <f t="shared" si="19"/>
        <v>Yes</v>
      </c>
      <c r="AN58" s="28"/>
      <c r="AO58" s="33"/>
      <c r="AP58" s="38"/>
      <c r="AQ58" s="38"/>
      <c r="AR58" s="33"/>
    </row>
    <row r="59" spans="1:44" s="22" customFormat="1" ht="25.5" hidden="1" customHeight="1" x14ac:dyDescent="0.2">
      <c r="A59" s="8">
        <v>70</v>
      </c>
      <c r="B59" s="31" t="str">
        <f>[3]Results!B59</f>
        <v>CBECC-Com 2013 2(601)</v>
      </c>
      <c r="C59" s="50" t="s">
        <v>106</v>
      </c>
      <c r="D59" s="19" t="e">
        <f>[3]Results!D59</f>
        <v>#N/A</v>
      </c>
      <c r="E59" s="56" t="e">
        <f t="shared" si="20"/>
        <v>#N/A</v>
      </c>
      <c r="F59" s="19" t="e">
        <f>[3]Results!F59</f>
        <v>#N/A</v>
      </c>
      <c r="G59" s="56" t="e">
        <f t="shared" si="1"/>
        <v>#N/A</v>
      </c>
      <c r="H59" s="19" t="e">
        <f>[3]Results!H59</f>
        <v>#N/A</v>
      </c>
      <c r="I59" s="56" t="e">
        <f t="shared" si="2"/>
        <v>#N/A</v>
      </c>
      <c r="J59" s="19" t="e">
        <f>[3]Results!J59</f>
        <v>#N/A</v>
      </c>
      <c r="K59" s="56" t="e">
        <f t="shared" si="3"/>
        <v>#N/A</v>
      </c>
      <c r="L59" s="19" t="e">
        <f>[3]Results!L59</f>
        <v>#N/A</v>
      </c>
      <c r="M59" s="56" t="e">
        <f t="shared" si="4"/>
        <v>#N/A</v>
      </c>
      <c r="N59" s="19" t="e">
        <f>[3]Results!N59</f>
        <v>#N/A</v>
      </c>
      <c r="O59" s="56" t="e">
        <f t="shared" si="5"/>
        <v>#N/A</v>
      </c>
      <c r="P59" s="19" t="e">
        <f>[3]Results!P59</f>
        <v>#N/A</v>
      </c>
      <c r="Q59" s="56" t="e">
        <f t="shared" si="6"/>
        <v>#N/A</v>
      </c>
      <c r="R59" s="19" t="e">
        <f>[3]Results!R59</f>
        <v>#N/A</v>
      </c>
      <c r="S59" s="56" t="e">
        <f t="shared" si="7"/>
        <v>#N/A</v>
      </c>
      <c r="T59" s="19" t="e">
        <f>[3]Results!T59</f>
        <v>#N/A</v>
      </c>
      <c r="U59" s="56" t="e">
        <f t="shared" si="8"/>
        <v>#N/A</v>
      </c>
      <c r="V59" s="19" t="e">
        <f>[3]Results!V59</f>
        <v>#N/A</v>
      </c>
      <c r="W59" s="56" t="e">
        <f t="shared" si="9"/>
        <v>#N/A</v>
      </c>
      <c r="X59" s="19" t="e">
        <f>[3]Results!X59</f>
        <v>#N/A</v>
      </c>
      <c r="Y59" s="56" t="e">
        <f t="shared" si="10"/>
        <v>#N/A</v>
      </c>
      <c r="Z59" s="19" t="e">
        <f>[3]Results!Z59</f>
        <v>#N/A</v>
      </c>
      <c r="AA59" s="56" t="e">
        <f t="shared" si="11"/>
        <v>#N/A</v>
      </c>
      <c r="AB59" s="19" t="e">
        <f>[3]Results!AB59</f>
        <v>#N/A</v>
      </c>
      <c r="AC59" s="56" t="e">
        <f t="shared" si="12"/>
        <v>#N/A</v>
      </c>
      <c r="AD59" s="19">
        <f>[3]Results!AD59</f>
        <v>0</v>
      </c>
      <c r="AE59" s="26">
        <f t="shared" si="13"/>
        <v>0</v>
      </c>
      <c r="AF59" s="19">
        <f>[3]Results!AF59</f>
        <v>0</v>
      </c>
      <c r="AG59" s="26">
        <f t="shared" si="14"/>
        <v>0</v>
      </c>
      <c r="AH59" s="20" t="e">
        <f>IF(D$58=0,"",(D59-D$58)/D$58)</f>
        <v>#N/A</v>
      </c>
      <c r="AI59" s="21" t="e">
        <f>IF(E$58=0,"",(E59-E$58)/E$58)</f>
        <v>#N/A</v>
      </c>
      <c r="AJ59" s="20" t="e">
        <f>IF(J$58=0,"",(J59-J$58)/J$58)</f>
        <v>#N/A</v>
      </c>
      <c r="AK59" s="21" t="e">
        <f>IF(K$58=0,"",(K59-K$58)/K$58)</f>
        <v>#N/A</v>
      </c>
      <c r="AL59" s="19" t="e">
        <f t="shared" si="18"/>
        <v>#N/A</v>
      </c>
      <c r="AM59" s="19" t="e">
        <f t="shared" si="19"/>
        <v>#N/A</v>
      </c>
      <c r="AN59" s="43" t="e">
        <f>IF((AL59=AM59),(IF(AND(AI59&gt;(-0.5%*D$58),AI59&lt;(0.5%*D$58),AE59&lt;=150,AG59&lt;=150,(COUNTBLANK(D59:AK59)=0)),"Pass","Fail")),IF(COUNTA(D59:AK59)=0,"","Fail"))</f>
        <v>#N/A</v>
      </c>
      <c r="AO59" s="39"/>
      <c r="AP59" s="38"/>
      <c r="AQ59" s="38"/>
      <c r="AR59" s="39"/>
    </row>
    <row r="60" spans="1:44" s="22" customFormat="1" ht="25.5" hidden="1" customHeight="1" x14ac:dyDescent="0.2">
      <c r="A60" s="8">
        <v>71</v>
      </c>
      <c r="B60" s="31" t="str">
        <f>[3]Results!B60</f>
        <v>CBECC-Com 2013 2(601)</v>
      </c>
      <c r="C60" s="50" t="s">
        <v>107</v>
      </c>
      <c r="D60" s="19" t="e">
        <f>[3]Results!D60</f>
        <v>#N/A</v>
      </c>
      <c r="E60" s="56" t="e">
        <f t="shared" si="20"/>
        <v>#N/A</v>
      </c>
      <c r="F60" s="19" t="e">
        <f>[3]Results!F60</f>
        <v>#N/A</v>
      </c>
      <c r="G60" s="56" t="e">
        <f t="shared" si="1"/>
        <v>#N/A</v>
      </c>
      <c r="H60" s="19" t="e">
        <f>[3]Results!H60</f>
        <v>#N/A</v>
      </c>
      <c r="I60" s="56" t="e">
        <f t="shared" si="2"/>
        <v>#N/A</v>
      </c>
      <c r="J60" s="19" t="e">
        <f>[3]Results!J60</f>
        <v>#N/A</v>
      </c>
      <c r="K60" s="56" t="e">
        <f t="shared" si="3"/>
        <v>#N/A</v>
      </c>
      <c r="L60" s="19" t="e">
        <f>[3]Results!L60</f>
        <v>#N/A</v>
      </c>
      <c r="M60" s="56" t="e">
        <f t="shared" si="4"/>
        <v>#N/A</v>
      </c>
      <c r="N60" s="19" t="e">
        <f>[3]Results!N60</f>
        <v>#N/A</v>
      </c>
      <c r="O60" s="56" t="e">
        <f t="shared" si="5"/>
        <v>#N/A</v>
      </c>
      <c r="P60" s="19" t="e">
        <f>[3]Results!P60</f>
        <v>#N/A</v>
      </c>
      <c r="Q60" s="56" t="e">
        <f t="shared" si="6"/>
        <v>#N/A</v>
      </c>
      <c r="R60" s="19" t="e">
        <f>[3]Results!R60</f>
        <v>#N/A</v>
      </c>
      <c r="S60" s="56" t="e">
        <f t="shared" si="7"/>
        <v>#N/A</v>
      </c>
      <c r="T60" s="19" t="e">
        <f>[3]Results!T60</f>
        <v>#N/A</v>
      </c>
      <c r="U60" s="56" t="e">
        <f t="shared" si="8"/>
        <v>#N/A</v>
      </c>
      <c r="V60" s="19" t="e">
        <f>[3]Results!V60</f>
        <v>#N/A</v>
      </c>
      <c r="W60" s="56" t="e">
        <f t="shared" si="9"/>
        <v>#N/A</v>
      </c>
      <c r="X60" s="19" t="e">
        <f>[3]Results!X60</f>
        <v>#N/A</v>
      </c>
      <c r="Y60" s="56" t="e">
        <f t="shared" si="10"/>
        <v>#N/A</v>
      </c>
      <c r="Z60" s="19" t="e">
        <f>[3]Results!Z60</f>
        <v>#N/A</v>
      </c>
      <c r="AA60" s="56" t="e">
        <f t="shared" si="11"/>
        <v>#N/A</v>
      </c>
      <c r="AB60" s="19" t="e">
        <f>[3]Results!AB60</f>
        <v>#N/A</v>
      </c>
      <c r="AC60" s="56" t="e">
        <f t="shared" si="12"/>
        <v>#N/A</v>
      </c>
      <c r="AD60" s="19">
        <f>[3]Results!AD60</f>
        <v>0</v>
      </c>
      <c r="AE60" s="26">
        <f t="shared" si="13"/>
        <v>0</v>
      </c>
      <c r="AF60" s="19">
        <f>[3]Results!AF60</f>
        <v>0</v>
      </c>
      <c r="AG60" s="26">
        <f t="shared" si="14"/>
        <v>0</v>
      </c>
      <c r="AH60" s="20" t="e">
        <f t="shared" ref="AH60:AH61" si="47">IF(D$58=0,"",(D60-D$58)/D$58)</f>
        <v>#N/A</v>
      </c>
      <c r="AI60" s="21" t="e">
        <f t="shared" ref="AI60:AI61" si="48">IF(E$58=0,"",(E60-E$58)/E$58)</f>
        <v>#N/A</v>
      </c>
      <c r="AJ60" s="20" t="e">
        <f t="shared" ref="AJ60:AJ61" si="49">IF(J$58=0,"",(J60-J$58)/J$58)</f>
        <v>#N/A</v>
      </c>
      <c r="AK60" s="21" t="e">
        <f t="shared" ref="AK60:AK61" si="50">IF(K$58=0,"",(K60-K$58)/K$58)</f>
        <v>#N/A</v>
      </c>
      <c r="AL60" s="19" t="e">
        <f t="shared" si="18"/>
        <v>#N/A</v>
      </c>
      <c r="AM60" s="19" t="e">
        <f t="shared" si="19"/>
        <v>#N/A</v>
      </c>
      <c r="AN60" s="43" t="e">
        <f t="shared" ref="AN60:AN61" si="51">IF((AL60=AM60),(IF(AND(AI60&gt;(-0.5%*D$58),AI60&lt;(0.5%*D$58),AE60&lt;=150,AG60&lt;=150,(COUNTBLANK(D60:AK60)=0)),"Pass","Fail")),IF(COUNTA(D60:AK60)=0,"","Fail"))</f>
        <v>#N/A</v>
      </c>
      <c r="AO60" s="39"/>
      <c r="AP60" s="38"/>
      <c r="AQ60" s="38"/>
      <c r="AR60" s="39"/>
    </row>
    <row r="61" spans="1:44" s="22" customFormat="1" ht="25.5" hidden="1" customHeight="1" x14ac:dyDescent="0.2">
      <c r="A61" s="8">
        <v>72</v>
      </c>
      <c r="B61" s="31" t="str">
        <f>[3]Results!B61</f>
        <v>CBECC-Com 2013 2(601)</v>
      </c>
      <c r="C61" s="50" t="s">
        <v>108</v>
      </c>
      <c r="D61" s="19" t="e">
        <f>[3]Results!D61</f>
        <v>#N/A</v>
      </c>
      <c r="E61" s="56" t="e">
        <f t="shared" si="20"/>
        <v>#N/A</v>
      </c>
      <c r="F61" s="19" t="e">
        <f>[3]Results!F61</f>
        <v>#N/A</v>
      </c>
      <c r="G61" s="56" t="e">
        <f t="shared" si="1"/>
        <v>#N/A</v>
      </c>
      <c r="H61" s="19" t="e">
        <f>[3]Results!H61</f>
        <v>#N/A</v>
      </c>
      <c r="I61" s="56" t="e">
        <f t="shared" si="2"/>
        <v>#N/A</v>
      </c>
      <c r="J61" s="19" t="e">
        <f>[3]Results!J61</f>
        <v>#N/A</v>
      </c>
      <c r="K61" s="56" t="e">
        <f t="shared" si="3"/>
        <v>#N/A</v>
      </c>
      <c r="L61" s="19" t="e">
        <f>[3]Results!L61</f>
        <v>#N/A</v>
      </c>
      <c r="M61" s="56" t="e">
        <f t="shared" si="4"/>
        <v>#N/A</v>
      </c>
      <c r="N61" s="19" t="e">
        <f>[3]Results!N61</f>
        <v>#N/A</v>
      </c>
      <c r="O61" s="56" t="e">
        <f t="shared" si="5"/>
        <v>#N/A</v>
      </c>
      <c r="P61" s="19" t="e">
        <f>[3]Results!P61</f>
        <v>#N/A</v>
      </c>
      <c r="Q61" s="56" t="e">
        <f t="shared" si="6"/>
        <v>#N/A</v>
      </c>
      <c r="R61" s="19" t="e">
        <f>[3]Results!R61</f>
        <v>#N/A</v>
      </c>
      <c r="S61" s="56" t="e">
        <f t="shared" si="7"/>
        <v>#N/A</v>
      </c>
      <c r="T61" s="19" t="e">
        <f>[3]Results!T61</f>
        <v>#N/A</v>
      </c>
      <c r="U61" s="56" t="e">
        <f t="shared" si="8"/>
        <v>#N/A</v>
      </c>
      <c r="V61" s="19" t="e">
        <f>[3]Results!V61</f>
        <v>#N/A</v>
      </c>
      <c r="W61" s="56" t="e">
        <f t="shared" si="9"/>
        <v>#N/A</v>
      </c>
      <c r="X61" s="19" t="e">
        <f>[3]Results!X61</f>
        <v>#N/A</v>
      </c>
      <c r="Y61" s="56" t="e">
        <f t="shared" si="10"/>
        <v>#N/A</v>
      </c>
      <c r="Z61" s="19" t="e">
        <f>[3]Results!Z61</f>
        <v>#N/A</v>
      </c>
      <c r="AA61" s="56" t="e">
        <f t="shared" si="11"/>
        <v>#N/A</v>
      </c>
      <c r="AB61" s="19" t="e">
        <f>[3]Results!AB61</f>
        <v>#N/A</v>
      </c>
      <c r="AC61" s="56" t="e">
        <f t="shared" si="12"/>
        <v>#N/A</v>
      </c>
      <c r="AD61" s="19">
        <f>[3]Results!AD61</f>
        <v>0</v>
      </c>
      <c r="AE61" s="26">
        <f t="shared" si="13"/>
        <v>0</v>
      </c>
      <c r="AF61" s="19">
        <f>[3]Results!AF61</f>
        <v>0</v>
      </c>
      <c r="AG61" s="26">
        <f t="shared" si="14"/>
        <v>0</v>
      </c>
      <c r="AH61" s="20" t="e">
        <f t="shared" si="47"/>
        <v>#N/A</v>
      </c>
      <c r="AI61" s="21" t="e">
        <f t="shared" si="48"/>
        <v>#N/A</v>
      </c>
      <c r="AJ61" s="20" t="e">
        <f t="shared" si="49"/>
        <v>#N/A</v>
      </c>
      <c r="AK61" s="21" t="e">
        <f t="shared" si="50"/>
        <v>#N/A</v>
      </c>
      <c r="AL61" s="19" t="e">
        <f t="shared" si="18"/>
        <v>#N/A</v>
      </c>
      <c r="AM61" s="19" t="e">
        <f t="shared" si="19"/>
        <v>#N/A</v>
      </c>
      <c r="AN61" s="43" t="e">
        <f t="shared" si="51"/>
        <v>#N/A</v>
      </c>
      <c r="AO61" s="39"/>
      <c r="AP61" s="38"/>
      <c r="AQ61" s="38"/>
      <c r="AR61" s="39"/>
    </row>
    <row r="62" spans="1:44" s="7" customFormat="1" ht="25.5" hidden="1" customHeight="1" x14ac:dyDescent="0.2">
      <c r="A62" s="6">
        <v>73</v>
      </c>
      <c r="B62" s="31" t="str">
        <f>[3]Results!B62</f>
        <v>CBECC-Com 2013 2(601)</v>
      </c>
      <c r="C62" s="49" t="s">
        <v>91</v>
      </c>
      <c r="D62" s="19" t="e">
        <f>[3]Results!D62</f>
        <v>#N/A</v>
      </c>
      <c r="E62" s="56" t="e">
        <f t="shared" si="20"/>
        <v>#N/A</v>
      </c>
      <c r="F62" s="19" t="e">
        <f>[3]Results!F62</f>
        <v>#N/A</v>
      </c>
      <c r="G62" s="56" t="e">
        <f t="shared" si="1"/>
        <v>#N/A</v>
      </c>
      <c r="H62" s="19" t="e">
        <f>[3]Results!H62</f>
        <v>#N/A</v>
      </c>
      <c r="I62" s="56" t="e">
        <f t="shared" si="2"/>
        <v>#N/A</v>
      </c>
      <c r="J62" s="19" t="e">
        <f>[3]Results!J62</f>
        <v>#N/A</v>
      </c>
      <c r="K62" s="56" t="e">
        <f t="shared" si="3"/>
        <v>#N/A</v>
      </c>
      <c r="L62" s="19" t="e">
        <f>[3]Results!L62</f>
        <v>#N/A</v>
      </c>
      <c r="M62" s="56" t="e">
        <f t="shared" si="4"/>
        <v>#N/A</v>
      </c>
      <c r="N62" s="19" t="e">
        <f>[3]Results!N62</f>
        <v>#N/A</v>
      </c>
      <c r="O62" s="56" t="e">
        <f t="shared" si="5"/>
        <v>#N/A</v>
      </c>
      <c r="P62" s="19" t="e">
        <f>[3]Results!P62</f>
        <v>#N/A</v>
      </c>
      <c r="Q62" s="56" t="e">
        <f t="shared" si="6"/>
        <v>#N/A</v>
      </c>
      <c r="R62" s="19" t="e">
        <f>[3]Results!R62</f>
        <v>#N/A</v>
      </c>
      <c r="S62" s="56" t="e">
        <f t="shared" si="7"/>
        <v>#N/A</v>
      </c>
      <c r="T62" s="19" t="e">
        <f>[3]Results!T62</f>
        <v>#N/A</v>
      </c>
      <c r="U62" s="56" t="e">
        <f t="shared" si="8"/>
        <v>#N/A</v>
      </c>
      <c r="V62" s="19" t="e">
        <f>[3]Results!V62</f>
        <v>#N/A</v>
      </c>
      <c r="W62" s="56" t="e">
        <f t="shared" si="9"/>
        <v>#N/A</v>
      </c>
      <c r="X62" s="19" t="e">
        <f>[3]Results!X62</f>
        <v>#N/A</v>
      </c>
      <c r="Y62" s="56" t="e">
        <f t="shared" si="10"/>
        <v>#N/A</v>
      </c>
      <c r="Z62" s="19" t="e">
        <f>[3]Results!Z62</f>
        <v>#N/A</v>
      </c>
      <c r="AA62" s="56" t="e">
        <f t="shared" si="11"/>
        <v>#N/A</v>
      </c>
      <c r="AB62" s="19" t="e">
        <f>[3]Results!AB62</f>
        <v>#N/A</v>
      </c>
      <c r="AC62" s="56" t="e">
        <f t="shared" si="12"/>
        <v>#N/A</v>
      </c>
      <c r="AD62" s="19">
        <f>[3]Results!AD62</f>
        <v>0</v>
      </c>
      <c r="AE62" s="26">
        <f t="shared" si="13"/>
        <v>0</v>
      </c>
      <c r="AF62" s="19">
        <f>[3]Results!AF62</f>
        <v>0</v>
      </c>
      <c r="AG62" s="26">
        <f t="shared" si="14"/>
        <v>0</v>
      </c>
      <c r="AH62" s="17"/>
      <c r="AI62" s="18"/>
      <c r="AJ62" s="17"/>
      <c r="AK62" s="18"/>
      <c r="AL62" s="19" t="str">
        <f t="shared" si="18"/>
        <v>No</v>
      </c>
      <c r="AM62" s="19" t="str">
        <f t="shared" si="19"/>
        <v>Yes</v>
      </c>
      <c r="AN62" s="28"/>
      <c r="AO62" s="33"/>
      <c r="AP62" s="38"/>
      <c r="AQ62" s="38"/>
      <c r="AR62" s="33"/>
    </row>
    <row r="63" spans="1:44" s="22" customFormat="1" ht="25.5" hidden="1" customHeight="1" x14ac:dyDescent="0.2">
      <c r="A63" s="8">
        <v>74</v>
      </c>
      <c r="B63" s="31" t="str">
        <f>[3]Results!B63</f>
        <v>CBECC-Com 2013 2(601)</v>
      </c>
      <c r="C63" s="50" t="s">
        <v>109</v>
      </c>
      <c r="D63" s="19" t="e">
        <f>[3]Results!D63</f>
        <v>#N/A</v>
      </c>
      <c r="E63" s="56" t="e">
        <f t="shared" si="20"/>
        <v>#N/A</v>
      </c>
      <c r="F63" s="19" t="e">
        <f>[3]Results!F63</f>
        <v>#N/A</v>
      </c>
      <c r="G63" s="56" t="e">
        <f t="shared" si="1"/>
        <v>#N/A</v>
      </c>
      <c r="H63" s="19" t="e">
        <f>[3]Results!H63</f>
        <v>#N/A</v>
      </c>
      <c r="I63" s="56" t="e">
        <f t="shared" si="2"/>
        <v>#N/A</v>
      </c>
      <c r="J63" s="19" t="e">
        <f>[3]Results!J63</f>
        <v>#N/A</v>
      </c>
      <c r="K63" s="56" t="e">
        <f t="shared" si="3"/>
        <v>#N/A</v>
      </c>
      <c r="L63" s="19" t="e">
        <f>[3]Results!L63</f>
        <v>#N/A</v>
      </c>
      <c r="M63" s="56" t="e">
        <f t="shared" si="4"/>
        <v>#N/A</v>
      </c>
      <c r="N63" s="19" t="e">
        <f>[3]Results!N63</f>
        <v>#N/A</v>
      </c>
      <c r="O63" s="56" t="e">
        <f t="shared" si="5"/>
        <v>#N/A</v>
      </c>
      <c r="P63" s="19" t="e">
        <f>[3]Results!P63</f>
        <v>#N/A</v>
      </c>
      <c r="Q63" s="56" t="e">
        <f t="shared" si="6"/>
        <v>#N/A</v>
      </c>
      <c r="R63" s="19" t="e">
        <f>[3]Results!R63</f>
        <v>#N/A</v>
      </c>
      <c r="S63" s="56" t="e">
        <f t="shared" si="7"/>
        <v>#N/A</v>
      </c>
      <c r="T63" s="19" t="e">
        <f>[3]Results!T63</f>
        <v>#N/A</v>
      </c>
      <c r="U63" s="56" t="e">
        <f t="shared" si="8"/>
        <v>#N/A</v>
      </c>
      <c r="V63" s="19" t="e">
        <f>[3]Results!V63</f>
        <v>#N/A</v>
      </c>
      <c r="W63" s="56" t="e">
        <f t="shared" si="9"/>
        <v>#N/A</v>
      </c>
      <c r="X63" s="19" t="e">
        <f>[3]Results!X63</f>
        <v>#N/A</v>
      </c>
      <c r="Y63" s="56" t="e">
        <f t="shared" si="10"/>
        <v>#N/A</v>
      </c>
      <c r="Z63" s="19" t="e">
        <f>[3]Results!Z63</f>
        <v>#N/A</v>
      </c>
      <c r="AA63" s="56" t="e">
        <f t="shared" si="11"/>
        <v>#N/A</v>
      </c>
      <c r="AB63" s="19" t="e">
        <f>[3]Results!AB63</f>
        <v>#N/A</v>
      </c>
      <c r="AC63" s="56" t="e">
        <f t="shared" si="12"/>
        <v>#N/A</v>
      </c>
      <c r="AD63" s="19">
        <f>[3]Results!AD63</f>
        <v>0</v>
      </c>
      <c r="AE63" s="26">
        <f t="shared" si="13"/>
        <v>0</v>
      </c>
      <c r="AF63" s="19">
        <f>[3]Results!AF63</f>
        <v>0</v>
      </c>
      <c r="AG63" s="26">
        <f t="shared" si="14"/>
        <v>0</v>
      </c>
      <c r="AH63" s="20" t="e">
        <f>IF(D$62=0,"",(D63-D$62)/D$62)</f>
        <v>#N/A</v>
      </c>
      <c r="AI63" s="21" t="e">
        <f>IF(E$62=0,"",(E63-E$62)/E$62)</f>
        <v>#N/A</v>
      </c>
      <c r="AJ63" s="20" t="e">
        <f>IF(J$62=0,"",(J63-J$62)/J$62)</f>
        <v>#N/A</v>
      </c>
      <c r="AK63" s="21" t="e">
        <f>IF(K$62=0,"",(K63-K$62)/K$62)</f>
        <v>#N/A</v>
      </c>
      <c r="AL63" s="19" t="e">
        <f t="shared" si="18"/>
        <v>#N/A</v>
      </c>
      <c r="AM63" s="19" t="e">
        <f t="shared" si="19"/>
        <v>#N/A</v>
      </c>
      <c r="AN63" s="43" t="e">
        <f>IF((AL63=AM63),(IF(AND(AI63&gt;(-0.5%*D$62),AI63&lt;(0.5%*D$62),AE63&lt;=150,AG63&lt;=150,(COUNTBLANK(D63:AK63)=0)),"Pass","Fail")),IF(COUNTA(D63:AK63)=0,"","Fail"))</f>
        <v>#N/A</v>
      </c>
      <c r="AO63" s="39"/>
      <c r="AP63" s="38"/>
      <c r="AQ63" s="38"/>
      <c r="AR63" s="39"/>
    </row>
    <row r="64" spans="1:44" s="22" customFormat="1" ht="25.5" hidden="1" customHeight="1" x14ac:dyDescent="0.2">
      <c r="A64" s="8">
        <v>75</v>
      </c>
      <c r="B64" s="31" t="str">
        <f>[3]Results!B64</f>
        <v>CBECC-Com 2013 2(601)</v>
      </c>
      <c r="C64" s="50" t="s">
        <v>110</v>
      </c>
      <c r="D64" s="19" t="e">
        <f>[3]Results!D64</f>
        <v>#N/A</v>
      </c>
      <c r="E64" s="56" t="e">
        <f t="shared" si="20"/>
        <v>#N/A</v>
      </c>
      <c r="F64" s="19" t="e">
        <f>[3]Results!F64</f>
        <v>#N/A</v>
      </c>
      <c r="G64" s="56" t="e">
        <f t="shared" si="1"/>
        <v>#N/A</v>
      </c>
      <c r="H64" s="19" t="e">
        <f>[3]Results!H64</f>
        <v>#N/A</v>
      </c>
      <c r="I64" s="56" t="e">
        <f t="shared" si="2"/>
        <v>#N/A</v>
      </c>
      <c r="J64" s="19" t="e">
        <f>[3]Results!J64</f>
        <v>#N/A</v>
      </c>
      <c r="K64" s="56" t="e">
        <f t="shared" si="3"/>
        <v>#N/A</v>
      </c>
      <c r="L64" s="19" t="e">
        <f>[3]Results!L64</f>
        <v>#N/A</v>
      </c>
      <c r="M64" s="56" t="e">
        <f t="shared" si="4"/>
        <v>#N/A</v>
      </c>
      <c r="N64" s="19" t="e">
        <f>[3]Results!N64</f>
        <v>#N/A</v>
      </c>
      <c r="O64" s="56" t="e">
        <f t="shared" si="5"/>
        <v>#N/A</v>
      </c>
      <c r="P64" s="19" t="e">
        <f>[3]Results!P64</f>
        <v>#N/A</v>
      </c>
      <c r="Q64" s="56" t="e">
        <f t="shared" si="6"/>
        <v>#N/A</v>
      </c>
      <c r="R64" s="19" t="e">
        <f>[3]Results!R64</f>
        <v>#N/A</v>
      </c>
      <c r="S64" s="56" t="e">
        <f t="shared" si="7"/>
        <v>#N/A</v>
      </c>
      <c r="T64" s="19" t="e">
        <f>[3]Results!T64</f>
        <v>#N/A</v>
      </c>
      <c r="U64" s="56" t="e">
        <f t="shared" si="8"/>
        <v>#N/A</v>
      </c>
      <c r="V64" s="19" t="e">
        <f>[3]Results!V64</f>
        <v>#N/A</v>
      </c>
      <c r="W64" s="56" t="e">
        <f t="shared" si="9"/>
        <v>#N/A</v>
      </c>
      <c r="X64" s="19" t="e">
        <f>[3]Results!X64</f>
        <v>#N/A</v>
      </c>
      <c r="Y64" s="56" t="e">
        <f t="shared" si="10"/>
        <v>#N/A</v>
      </c>
      <c r="Z64" s="19" t="e">
        <f>[3]Results!Z64</f>
        <v>#N/A</v>
      </c>
      <c r="AA64" s="56" t="e">
        <f t="shared" si="11"/>
        <v>#N/A</v>
      </c>
      <c r="AB64" s="19" t="e">
        <f>[3]Results!AB64</f>
        <v>#N/A</v>
      </c>
      <c r="AC64" s="56" t="e">
        <f t="shared" si="12"/>
        <v>#N/A</v>
      </c>
      <c r="AD64" s="19">
        <f>[3]Results!AD64</f>
        <v>0</v>
      </c>
      <c r="AE64" s="26">
        <f t="shared" si="13"/>
        <v>0</v>
      </c>
      <c r="AF64" s="19">
        <f>[3]Results!AF64</f>
        <v>0</v>
      </c>
      <c r="AG64" s="26">
        <f t="shared" si="14"/>
        <v>0</v>
      </c>
      <c r="AH64" s="20" t="e">
        <f t="shared" ref="AH64:AH65" si="52">IF(D$62=0,"",(D64-D$62)/D$62)</f>
        <v>#N/A</v>
      </c>
      <c r="AI64" s="21" t="e">
        <f t="shared" ref="AI64:AI65" si="53">IF(E$62=0,"",(E64-E$62)/E$62)</f>
        <v>#N/A</v>
      </c>
      <c r="AJ64" s="20" t="e">
        <f t="shared" ref="AJ64:AJ65" si="54">IF(J$62=0,"",(J64-J$62)/J$62)</f>
        <v>#N/A</v>
      </c>
      <c r="AK64" s="21" t="e">
        <f t="shared" ref="AK64:AK65" si="55">IF(K$62=0,"",(K64-K$62)/K$62)</f>
        <v>#N/A</v>
      </c>
      <c r="AL64" s="19" t="e">
        <f t="shared" ref="AL64:AL127" si="56">IF(AND(AH64&gt;0,AI64&gt;0), "Yes", "No")</f>
        <v>#N/A</v>
      </c>
      <c r="AM64" s="19" t="e">
        <f t="shared" ref="AM64:AM127" si="57">IF(AND(AH64&lt;0,AI64&lt;0), "No", "Yes")</f>
        <v>#N/A</v>
      </c>
      <c r="AN64" s="43" t="e">
        <f t="shared" ref="AN64:AN65" si="58">IF((AL64=AM64),(IF(AND(AI64&gt;(-0.5%*D$62),AI64&lt;(0.5%*D$62),AE64&lt;=150,AG64&lt;=150,(COUNTBLANK(D64:AK64)=0)),"Pass","Fail")),IF(COUNTA(D64:AK64)=0,"","Fail"))</f>
        <v>#N/A</v>
      </c>
      <c r="AO64" s="39"/>
      <c r="AP64" s="38"/>
      <c r="AQ64" s="38"/>
      <c r="AR64" s="39"/>
    </row>
    <row r="65" spans="1:44" s="22" customFormat="1" ht="25.5" hidden="1" customHeight="1" x14ac:dyDescent="0.2">
      <c r="A65" s="8">
        <v>76</v>
      </c>
      <c r="B65" s="31" t="str">
        <f>[3]Results!B65</f>
        <v>CBECC-Com 2013 2(601)</v>
      </c>
      <c r="C65" s="50" t="s">
        <v>111</v>
      </c>
      <c r="D65" s="19" t="e">
        <f>[3]Results!D65</f>
        <v>#N/A</v>
      </c>
      <c r="E65" s="56" t="e">
        <f t="shared" si="20"/>
        <v>#N/A</v>
      </c>
      <c r="F65" s="19" t="e">
        <f>[3]Results!F65</f>
        <v>#N/A</v>
      </c>
      <c r="G65" s="56" t="e">
        <f t="shared" si="1"/>
        <v>#N/A</v>
      </c>
      <c r="H65" s="19" t="e">
        <f>[3]Results!H65</f>
        <v>#N/A</v>
      </c>
      <c r="I65" s="56" t="e">
        <f t="shared" si="2"/>
        <v>#N/A</v>
      </c>
      <c r="J65" s="19" t="e">
        <f>[3]Results!J65</f>
        <v>#N/A</v>
      </c>
      <c r="K65" s="56" t="e">
        <f t="shared" si="3"/>
        <v>#N/A</v>
      </c>
      <c r="L65" s="19" t="e">
        <f>[3]Results!L65</f>
        <v>#N/A</v>
      </c>
      <c r="M65" s="56" t="e">
        <f t="shared" si="4"/>
        <v>#N/A</v>
      </c>
      <c r="N65" s="19" t="e">
        <f>[3]Results!N65</f>
        <v>#N/A</v>
      </c>
      <c r="O65" s="56" t="e">
        <f t="shared" si="5"/>
        <v>#N/A</v>
      </c>
      <c r="P65" s="19" t="e">
        <f>[3]Results!P65</f>
        <v>#N/A</v>
      </c>
      <c r="Q65" s="56" t="e">
        <f t="shared" si="6"/>
        <v>#N/A</v>
      </c>
      <c r="R65" s="19" t="e">
        <f>[3]Results!R65</f>
        <v>#N/A</v>
      </c>
      <c r="S65" s="56" t="e">
        <f t="shared" si="7"/>
        <v>#N/A</v>
      </c>
      <c r="T65" s="19" t="e">
        <f>[3]Results!T65</f>
        <v>#N/A</v>
      </c>
      <c r="U65" s="56" t="e">
        <f t="shared" si="8"/>
        <v>#N/A</v>
      </c>
      <c r="V65" s="19" t="e">
        <f>[3]Results!V65</f>
        <v>#N/A</v>
      </c>
      <c r="W65" s="56" t="e">
        <f t="shared" si="9"/>
        <v>#N/A</v>
      </c>
      <c r="X65" s="19" t="e">
        <f>[3]Results!X65</f>
        <v>#N/A</v>
      </c>
      <c r="Y65" s="56" t="e">
        <f t="shared" si="10"/>
        <v>#N/A</v>
      </c>
      <c r="Z65" s="19" t="e">
        <f>[3]Results!Z65</f>
        <v>#N/A</v>
      </c>
      <c r="AA65" s="56" t="e">
        <f t="shared" si="11"/>
        <v>#N/A</v>
      </c>
      <c r="AB65" s="19" t="e">
        <f>[3]Results!AB65</f>
        <v>#N/A</v>
      </c>
      <c r="AC65" s="56" t="e">
        <f t="shared" si="12"/>
        <v>#N/A</v>
      </c>
      <c r="AD65" s="19">
        <f>[3]Results!AD65</f>
        <v>0</v>
      </c>
      <c r="AE65" s="26">
        <f t="shared" si="13"/>
        <v>0</v>
      </c>
      <c r="AF65" s="19">
        <f>[3]Results!AF65</f>
        <v>0</v>
      </c>
      <c r="AG65" s="26">
        <f t="shared" si="14"/>
        <v>0</v>
      </c>
      <c r="AH65" s="20" t="e">
        <f t="shared" si="52"/>
        <v>#N/A</v>
      </c>
      <c r="AI65" s="21" t="e">
        <f t="shared" si="53"/>
        <v>#N/A</v>
      </c>
      <c r="AJ65" s="20" t="e">
        <f t="shared" si="54"/>
        <v>#N/A</v>
      </c>
      <c r="AK65" s="21" t="e">
        <f t="shared" si="55"/>
        <v>#N/A</v>
      </c>
      <c r="AL65" s="19" t="e">
        <f t="shared" si="56"/>
        <v>#N/A</v>
      </c>
      <c r="AM65" s="19" t="e">
        <f t="shared" si="57"/>
        <v>#N/A</v>
      </c>
      <c r="AN65" s="43" t="e">
        <f t="shared" si="58"/>
        <v>#N/A</v>
      </c>
      <c r="AO65" s="39"/>
      <c r="AP65" s="38"/>
      <c r="AQ65" s="38"/>
      <c r="AR65" s="39"/>
    </row>
    <row r="66" spans="1:44" s="7" customFormat="1" ht="25.5" hidden="1" customHeight="1" x14ac:dyDescent="0.2">
      <c r="A66" s="6">
        <v>77</v>
      </c>
      <c r="B66" s="31" t="str">
        <f>[3]Results!B66</f>
        <v>CBECC-Com 2013 2(601)</v>
      </c>
      <c r="C66" s="49" t="s">
        <v>92</v>
      </c>
      <c r="D66" s="19" t="e">
        <f>[3]Results!D66</f>
        <v>#N/A</v>
      </c>
      <c r="E66" s="56" t="e">
        <f t="shared" si="20"/>
        <v>#N/A</v>
      </c>
      <c r="F66" s="19" t="e">
        <f>[3]Results!F66</f>
        <v>#N/A</v>
      </c>
      <c r="G66" s="56" t="e">
        <f t="shared" si="1"/>
        <v>#N/A</v>
      </c>
      <c r="H66" s="19" t="e">
        <f>[3]Results!H66</f>
        <v>#N/A</v>
      </c>
      <c r="I66" s="56" t="e">
        <f t="shared" si="2"/>
        <v>#N/A</v>
      </c>
      <c r="J66" s="19" t="e">
        <f>[3]Results!J66</f>
        <v>#N/A</v>
      </c>
      <c r="K66" s="56" t="e">
        <f t="shared" si="3"/>
        <v>#N/A</v>
      </c>
      <c r="L66" s="19" t="e">
        <f>[3]Results!L66</f>
        <v>#N/A</v>
      </c>
      <c r="M66" s="56" t="e">
        <f t="shared" si="4"/>
        <v>#N/A</v>
      </c>
      <c r="N66" s="19" t="e">
        <f>[3]Results!N66</f>
        <v>#N/A</v>
      </c>
      <c r="O66" s="56" t="e">
        <f t="shared" si="5"/>
        <v>#N/A</v>
      </c>
      <c r="P66" s="19" t="e">
        <f>[3]Results!P66</f>
        <v>#N/A</v>
      </c>
      <c r="Q66" s="56" t="e">
        <f t="shared" si="6"/>
        <v>#N/A</v>
      </c>
      <c r="R66" s="19" t="e">
        <f>[3]Results!R66</f>
        <v>#N/A</v>
      </c>
      <c r="S66" s="56" t="e">
        <f t="shared" si="7"/>
        <v>#N/A</v>
      </c>
      <c r="T66" s="19" t="e">
        <f>[3]Results!T66</f>
        <v>#N/A</v>
      </c>
      <c r="U66" s="56" t="e">
        <f t="shared" si="8"/>
        <v>#N/A</v>
      </c>
      <c r="V66" s="19" t="e">
        <f>[3]Results!V66</f>
        <v>#N/A</v>
      </c>
      <c r="W66" s="56" t="e">
        <f t="shared" si="9"/>
        <v>#N/A</v>
      </c>
      <c r="X66" s="19" t="e">
        <f>[3]Results!X66</f>
        <v>#N/A</v>
      </c>
      <c r="Y66" s="56" t="e">
        <f t="shared" si="10"/>
        <v>#N/A</v>
      </c>
      <c r="Z66" s="19" t="e">
        <f>[3]Results!Z66</f>
        <v>#N/A</v>
      </c>
      <c r="AA66" s="56" t="e">
        <f t="shared" si="11"/>
        <v>#N/A</v>
      </c>
      <c r="AB66" s="19" t="e">
        <f>[3]Results!AB66</f>
        <v>#N/A</v>
      </c>
      <c r="AC66" s="56" t="e">
        <f t="shared" si="12"/>
        <v>#N/A</v>
      </c>
      <c r="AD66" s="19">
        <f>[3]Results!AD66</f>
        <v>0</v>
      </c>
      <c r="AE66" s="26">
        <f t="shared" si="13"/>
        <v>0</v>
      </c>
      <c r="AF66" s="19">
        <f>[3]Results!AF66</f>
        <v>0</v>
      </c>
      <c r="AG66" s="26">
        <f t="shared" si="14"/>
        <v>0</v>
      </c>
      <c r="AH66" s="17"/>
      <c r="AI66" s="18"/>
      <c r="AJ66" s="17"/>
      <c r="AK66" s="18"/>
      <c r="AL66" s="19" t="str">
        <f t="shared" si="56"/>
        <v>No</v>
      </c>
      <c r="AM66" s="19" t="str">
        <f t="shared" si="57"/>
        <v>Yes</v>
      </c>
      <c r="AN66" s="28"/>
      <c r="AO66" s="33"/>
      <c r="AP66" s="38"/>
      <c r="AQ66" s="38"/>
      <c r="AR66" s="33"/>
    </row>
    <row r="67" spans="1:44" s="22" customFormat="1" ht="25.5" hidden="1" customHeight="1" x14ac:dyDescent="0.2">
      <c r="A67" s="8">
        <v>78</v>
      </c>
      <c r="B67" s="31" t="str">
        <f>[3]Results!B67</f>
        <v>CBECC-Com 2013 2(601)</v>
      </c>
      <c r="C67" s="50" t="s">
        <v>112</v>
      </c>
      <c r="D67" s="19" t="e">
        <f>[3]Results!D67</f>
        <v>#N/A</v>
      </c>
      <c r="E67" s="56" t="e">
        <f t="shared" si="20"/>
        <v>#N/A</v>
      </c>
      <c r="F67" s="19" t="e">
        <f>[3]Results!F67</f>
        <v>#N/A</v>
      </c>
      <c r="G67" s="56" t="e">
        <f t="shared" si="1"/>
        <v>#N/A</v>
      </c>
      <c r="H67" s="19" t="e">
        <f>[3]Results!H67</f>
        <v>#N/A</v>
      </c>
      <c r="I67" s="56" t="e">
        <f t="shared" si="2"/>
        <v>#N/A</v>
      </c>
      <c r="J67" s="19" t="e">
        <f>[3]Results!J67</f>
        <v>#N/A</v>
      </c>
      <c r="K67" s="56" t="e">
        <f t="shared" si="3"/>
        <v>#N/A</v>
      </c>
      <c r="L67" s="19" t="e">
        <f>[3]Results!L67</f>
        <v>#N/A</v>
      </c>
      <c r="M67" s="56" t="e">
        <f t="shared" si="4"/>
        <v>#N/A</v>
      </c>
      <c r="N67" s="19" t="e">
        <f>[3]Results!N67</f>
        <v>#N/A</v>
      </c>
      <c r="O67" s="56" t="e">
        <f t="shared" si="5"/>
        <v>#N/A</v>
      </c>
      <c r="P67" s="19" t="e">
        <f>[3]Results!P67</f>
        <v>#N/A</v>
      </c>
      <c r="Q67" s="56" t="e">
        <f t="shared" si="6"/>
        <v>#N/A</v>
      </c>
      <c r="R67" s="19" t="e">
        <f>[3]Results!R67</f>
        <v>#N/A</v>
      </c>
      <c r="S67" s="56" t="e">
        <f t="shared" si="7"/>
        <v>#N/A</v>
      </c>
      <c r="T67" s="19" t="e">
        <f>[3]Results!T67</f>
        <v>#N/A</v>
      </c>
      <c r="U67" s="56" t="e">
        <f t="shared" si="8"/>
        <v>#N/A</v>
      </c>
      <c r="V67" s="19" t="e">
        <f>[3]Results!V67</f>
        <v>#N/A</v>
      </c>
      <c r="W67" s="56" t="e">
        <f t="shared" si="9"/>
        <v>#N/A</v>
      </c>
      <c r="X67" s="19" t="e">
        <f>[3]Results!X67</f>
        <v>#N/A</v>
      </c>
      <c r="Y67" s="56" t="e">
        <f t="shared" si="10"/>
        <v>#N/A</v>
      </c>
      <c r="Z67" s="19" t="e">
        <f>[3]Results!Z67</f>
        <v>#N/A</v>
      </c>
      <c r="AA67" s="56" t="e">
        <f t="shared" si="11"/>
        <v>#N/A</v>
      </c>
      <c r="AB67" s="19" t="e">
        <f>[3]Results!AB67</f>
        <v>#N/A</v>
      </c>
      <c r="AC67" s="56" t="e">
        <f t="shared" si="12"/>
        <v>#N/A</v>
      </c>
      <c r="AD67" s="19">
        <f>[3]Results!AD67</f>
        <v>0</v>
      </c>
      <c r="AE67" s="26">
        <f t="shared" si="13"/>
        <v>0</v>
      </c>
      <c r="AF67" s="19">
        <f>[3]Results!AF67</f>
        <v>0</v>
      </c>
      <c r="AG67" s="26">
        <f t="shared" si="14"/>
        <v>0</v>
      </c>
      <c r="AH67" s="20" t="e">
        <f>IF(D$66=0,"",(D67-D$66)/D$66)</f>
        <v>#N/A</v>
      </c>
      <c r="AI67" s="21" t="e">
        <f>IF(E$66=0,"",(E67-E$66)/E$66)</f>
        <v>#N/A</v>
      </c>
      <c r="AJ67" s="20" t="e">
        <f>IF(J$66=0,"",(J67-J$66)/J$66)</f>
        <v>#N/A</v>
      </c>
      <c r="AK67" s="21" t="e">
        <f>IF(K$66=0,"",(K67-K$66)/K$66)</f>
        <v>#N/A</v>
      </c>
      <c r="AL67" s="19" t="e">
        <f t="shared" si="56"/>
        <v>#N/A</v>
      </c>
      <c r="AM67" s="19" t="e">
        <f t="shared" si="57"/>
        <v>#N/A</v>
      </c>
      <c r="AN67" s="43" t="e">
        <f>IF((AL67=AM67),(IF(AND(AI67&gt;(-0.5%*D$66),AI67&lt;(0.5%*D$66),AE67&lt;=150,AG67&lt;=150,(COUNTBLANK(D67:AK67)=0)),"Pass","Fail")),IF(COUNTA(D67:AK67)=0,"","Fail"))</f>
        <v>#N/A</v>
      </c>
      <c r="AO67" s="39"/>
      <c r="AP67" s="38"/>
      <c r="AQ67" s="38"/>
      <c r="AR67" s="39"/>
    </row>
    <row r="68" spans="1:44" s="22" customFormat="1" ht="25.5" hidden="1" customHeight="1" x14ac:dyDescent="0.2">
      <c r="A68" s="8">
        <v>79</v>
      </c>
      <c r="B68" s="31" t="str">
        <f>[3]Results!B68</f>
        <v>CBECC-Com 2013 2(601)</v>
      </c>
      <c r="C68" s="50" t="s">
        <v>113</v>
      </c>
      <c r="D68" s="19" t="e">
        <f>[3]Results!D68</f>
        <v>#N/A</v>
      </c>
      <c r="E68" s="56" t="e">
        <f t="shared" si="20"/>
        <v>#N/A</v>
      </c>
      <c r="F68" s="19" t="e">
        <f>[3]Results!F68</f>
        <v>#N/A</v>
      </c>
      <c r="G68" s="56" t="e">
        <f t="shared" si="1"/>
        <v>#N/A</v>
      </c>
      <c r="H68" s="19" t="e">
        <f>[3]Results!H68</f>
        <v>#N/A</v>
      </c>
      <c r="I68" s="56" t="e">
        <f t="shared" si="2"/>
        <v>#N/A</v>
      </c>
      <c r="J68" s="19" t="e">
        <f>[3]Results!J68</f>
        <v>#N/A</v>
      </c>
      <c r="K68" s="56" t="e">
        <f t="shared" si="3"/>
        <v>#N/A</v>
      </c>
      <c r="L68" s="19" t="e">
        <f>[3]Results!L68</f>
        <v>#N/A</v>
      </c>
      <c r="M68" s="56" t="e">
        <f t="shared" si="4"/>
        <v>#N/A</v>
      </c>
      <c r="N68" s="19" t="e">
        <f>[3]Results!N68</f>
        <v>#N/A</v>
      </c>
      <c r="O68" s="56" t="e">
        <f t="shared" si="5"/>
        <v>#N/A</v>
      </c>
      <c r="P68" s="19" t="e">
        <f>[3]Results!P68</f>
        <v>#N/A</v>
      </c>
      <c r="Q68" s="56" t="e">
        <f t="shared" si="6"/>
        <v>#N/A</v>
      </c>
      <c r="R68" s="19" t="e">
        <f>[3]Results!R68</f>
        <v>#N/A</v>
      </c>
      <c r="S68" s="56" t="e">
        <f t="shared" si="7"/>
        <v>#N/A</v>
      </c>
      <c r="T68" s="19" t="e">
        <f>[3]Results!T68</f>
        <v>#N/A</v>
      </c>
      <c r="U68" s="56" t="e">
        <f t="shared" si="8"/>
        <v>#N/A</v>
      </c>
      <c r="V68" s="19" t="e">
        <f>[3]Results!V68</f>
        <v>#N/A</v>
      </c>
      <c r="W68" s="56" t="e">
        <f t="shared" si="9"/>
        <v>#N/A</v>
      </c>
      <c r="X68" s="19" t="e">
        <f>[3]Results!X68</f>
        <v>#N/A</v>
      </c>
      <c r="Y68" s="56" t="e">
        <f t="shared" si="10"/>
        <v>#N/A</v>
      </c>
      <c r="Z68" s="19" t="e">
        <f>[3]Results!Z68</f>
        <v>#N/A</v>
      </c>
      <c r="AA68" s="56" t="e">
        <f t="shared" si="11"/>
        <v>#N/A</v>
      </c>
      <c r="AB68" s="19" t="e">
        <f>[3]Results!AB68</f>
        <v>#N/A</v>
      </c>
      <c r="AC68" s="56" t="e">
        <f t="shared" si="12"/>
        <v>#N/A</v>
      </c>
      <c r="AD68" s="19">
        <f>[3]Results!AD68</f>
        <v>0</v>
      </c>
      <c r="AE68" s="26">
        <f t="shared" si="13"/>
        <v>0</v>
      </c>
      <c r="AF68" s="19">
        <f>[3]Results!AF68</f>
        <v>0</v>
      </c>
      <c r="AG68" s="26">
        <f t="shared" si="14"/>
        <v>0</v>
      </c>
      <c r="AH68" s="20" t="e">
        <f t="shared" ref="AH68:AH69" si="59">IF(D$66=0,"",(D68-D$66)/D$66)</f>
        <v>#N/A</v>
      </c>
      <c r="AI68" s="21" t="e">
        <f t="shared" ref="AI68:AI69" si="60">IF(E$66=0,"",(E68-E$66)/E$66)</f>
        <v>#N/A</v>
      </c>
      <c r="AJ68" s="20" t="e">
        <f t="shared" ref="AJ68:AJ69" si="61">IF(J$66=0,"",(J68-J$66)/J$66)</f>
        <v>#N/A</v>
      </c>
      <c r="AK68" s="21" t="e">
        <f t="shared" ref="AK68:AK69" si="62">IF(K$66=0,"",(K68-K$66)/K$66)</f>
        <v>#N/A</v>
      </c>
      <c r="AL68" s="19" t="e">
        <f t="shared" si="56"/>
        <v>#N/A</v>
      </c>
      <c r="AM68" s="19" t="e">
        <f t="shared" si="57"/>
        <v>#N/A</v>
      </c>
      <c r="AN68" s="43" t="e">
        <f t="shared" ref="AN68:AN69" si="63">IF((AL68=AM68),(IF(AND(AI68&gt;(-0.5%*D$66),AI68&lt;(0.5%*D$66),AE68&lt;=150,AG68&lt;=150,(COUNTBLANK(D68:AK68)=0)),"Pass","Fail")),IF(COUNTA(D68:AK68)=0,"","Fail"))</f>
        <v>#N/A</v>
      </c>
      <c r="AO68" s="39"/>
      <c r="AP68" s="38"/>
      <c r="AQ68" s="38"/>
      <c r="AR68" s="39"/>
    </row>
    <row r="69" spans="1:44" s="22" customFormat="1" ht="25.5" hidden="1" customHeight="1" x14ac:dyDescent="0.2">
      <c r="A69" s="8">
        <v>80</v>
      </c>
      <c r="B69" s="31" t="str">
        <f>[3]Results!B69</f>
        <v>CBECC-Com 2013 2(601)</v>
      </c>
      <c r="C69" s="50" t="s">
        <v>114</v>
      </c>
      <c r="D69" s="19" t="e">
        <f>[3]Results!D69</f>
        <v>#N/A</v>
      </c>
      <c r="E69" s="56" t="e">
        <f t="shared" si="20"/>
        <v>#N/A</v>
      </c>
      <c r="F69" s="19" t="e">
        <f>[3]Results!F69</f>
        <v>#N/A</v>
      </c>
      <c r="G69" s="56" t="e">
        <f t="shared" si="1"/>
        <v>#N/A</v>
      </c>
      <c r="H69" s="19" t="e">
        <f>[3]Results!H69</f>
        <v>#N/A</v>
      </c>
      <c r="I69" s="56" t="e">
        <f t="shared" si="2"/>
        <v>#N/A</v>
      </c>
      <c r="J69" s="19" t="e">
        <f>[3]Results!J69</f>
        <v>#N/A</v>
      </c>
      <c r="K69" s="56" t="e">
        <f t="shared" si="3"/>
        <v>#N/A</v>
      </c>
      <c r="L69" s="19" t="e">
        <f>[3]Results!L69</f>
        <v>#N/A</v>
      </c>
      <c r="M69" s="56" t="e">
        <f t="shared" si="4"/>
        <v>#N/A</v>
      </c>
      <c r="N69" s="19" t="e">
        <f>[3]Results!N69</f>
        <v>#N/A</v>
      </c>
      <c r="O69" s="56" t="e">
        <f t="shared" si="5"/>
        <v>#N/A</v>
      </c>
      <c r="P69" s="19" t="e">
        <f>[3]Results!P69</f>
        <v>#N/A</v>
      </c>
      <c r="Q69" s="56" t="e">
        <f t="shared" si="6"/>
        <v>#N/A</v>
      </c>
      <c r="R69" s="19" t="e">
        <f>[3]Results!R69</f>
        <v>#N/A</v>
      </c>
      <c r="S69" s="56" t="e">
        <f t="shared" si="7"/>
        <v>#N/A</v>
      </c>
      <c r="T69" s="19" t="e">
        <f>[3]Results!T69</f>
        <v>#N/A</v>
      </c>
      <c r="U69" s="56" t="e">
        <f t="shared" si="8"/>
        <v>#N/A</v>
      </c>
      <c r="V69" s="19" t="e">
        <f>[3]Results!V69</f>
        <v>#N/A</v>
      </c>
      <c r="W69" s="56" t="e">
        <f t="shared" si="9"/>
        <v>#N/A</v>
      </c>
      <c r="X69" s="19" t="e">
        <f>[3]Results!X69</f>
        <v>#N/A</v>
      </c>
      <c r="Y69" s="56" t="e">
        <f t="shared" si="10"/>
        <v>#N/A</v>
      </c>
      <c r="Z69" s="19" t="e">
        <f>[3]Results!Z69</f>
        <v>#N/A</v>
      </c>
      <c r="AA69" s="56" t="e">
        <f t="shared" si="11"/>
        <v>#N/A</v>
      </c>
      <c r="AB69" s="19" t="e">
        <f>[3]Results!AB69</f>
        <v>#N/A</v>
      </c>
      <c r="AC69" s="56" t="e">
        <f t="shared" si="12"/>
        <v>#N/A</v>
      </c>
      <c r="AD69" s="19">
        <f>[3]Results!AD69</f>
        <v>0</v>
      </c>
      <c r="AE69" s="26">
        <f t="shared" si="13"/>
        <v>0</v>
      </c>
      <c r="AF69" s="19">
        <f>[3]Results!AF69</f>
        <v>0</v>
      </c>
      <c r="AG69" s="26">
        <f t="shared" si="14"/>
        <v>0</v>
      </c>
      <c r="AH69" s="20" t="e">
        <f t="shared" si="59"/>
        <v>#N/A</v>
      </c>
      <c r="AI69" s="21" t="e">
        <f t="shared" si="60"/>
        <v>#N/A</v>
      </c>
      <c r="AJ69" s="20" t="e">
        <f t="shared" si="61"/>
        <v>#N/A</v>
      </c>
      <c r="AK69" s="21" t="e">
        <f t="shared" si="62"/>
        <v>#N/A</v>
      </c>
      <c r="AL69" s="19" t="e">
        <f t="shared" si="56"/>
        <v>#N/A</v>
      </c>
      <c r="AM69" s="19" t="e">
        <f t="shared" si="57"/>
        <v>#N/A</v>
      </c>
      <c r="AN69" s="43" t="e">
        <f t="shared" si="63"/>
        <v>#N/A</v>
      </c>
      <c r="AO69" s="39"/>
      <c r="AP69" s="38"/>
      <c r="AQ69" s="38"/>
      <c r="AR69" s="39"/>
    </row>
    <row r="70" spans="1:44" s="7" customFormat="1" ht="25.5" hidden="1" customHeight="1" x14ac:dyDescent="0.2">
      <c r="A70" s="6">
        <v>81</v>
      </c>
      <c r="B70" s="31" t="str">
        <f>[3]Results!B70</f>
        <v>CBECC-Com 2013 2(601)</v>
      </c>
      <c r="C70" s="49" t="s">
        <v>93</v>
      </c>
      <c r="D70" s="19" t="e">
        <f>[3]Results!D70</f>
        <v>#N/A</v>
      </c>
      <c r="E70" s="56" t="e">
        <f t="shared" si="20"/>
        <v>#N/A</v>
      </c>
      <c r="F70" s="19" t="e">
        <f>[3]Results!F70</f>
        <v>#N/A</v>
      </c>
      <c r="G70" s="56" t="e">
        <f t="shared" ref="G70:G133" si="64">F70</f>
        <v>#N/A</v>
      </c>
      <c r="H70" s="19" t="e">
        <f>[3]Results!H70</f>
        <v>#N/A</v>
      </c>
      <c r="I70" s="56" t="e">
        <f t="shared" ref="I70:I133" si="65">H70</f>
        <v>#N/A</v>
      </c>
      <c r="J70" s="19" t="e">
        <f>[3]Results!J70</f>
        <v>#N/A</v>
      </c>
      <c r="K70" s="56" t="e">
        <f t="shared" ref="K70:K133" si="66">J70</f>
        <v>#N/A</v>
      </c>
      <c r="L70" s="19" t="e">
        <f>[3]Results!L70</f>
        <v>#N/A</v>
      </c>
      <c r="M70" s="56" t="e">
        <f t="shared" ref="M70:M133" si="67">L70</f>
        <v>#N/A</v>
      </c>
      <c r="N70" s="19" t="e">
        <f>[3]Results!N70</f>
        <v>#N/A</v>
      </c>
      <c r="O70" s="56" t="e">
        <f t="shared" ref="O70:O133" si="68">N70</f>
        <v>#N/A</v>
      </c>
      <c r="P70" s="19" t="e">
        <f>[3]Results!P70</f>
        <v>#N/A</v>
      </c>
      <c r="Q70" s="56" t="e">
        <f t="shared" ref="Q70:Q133" si="69">P70</f>
        <v>#N/A</v>
      </c>
      <c r="R70" s="19" t="e">
        <f>[3]Results!R70</f>
        <v>#N/A</v>
      </c>
      <c r="S70" s="56" t="e">
        <f t="shared" ref="S70:S133" si="70">R70</f>
        <v>#N/A</v>
      </c>
      <c r="T70" s="19" t="e">
        <f>[3]Results!T70</f>
        <v>#N/A</v>
      </c>
      <c r="U70" s="56" t="e">
        <f t="shared" ref="U70:U133" si="71">T70</f>
        <v>#N/A</v>
      </c>
      <c r="V70" s="19" t="e">
        <f>[3]Results!V70</f>
        <v>#N/A</v>
      </c>
      <c r="W70" s="56" t="e">
        <f t="shared" ref="W70:W133" si="72">V70</f>
        <v>#N/A</v>
      </c>
      <c r="X70" s="19" t="e">
        <f>[3]Results!X70</f>
        <v>#N/A</v>
      </c>
      <c r="Y70" s="56" t="e">
        <f t="shared" ref="Y70:Y133" si="73">X70</f>
        <v>#N/A</v>
      </c>
      <c r="Z70" s="19" t="e">
        <f>[3]Results!Z70</f>
        <v>#N/A</v>
      </c>
      <c r="AA70" s="56" t="e">
        <f t="shared" ref="AA70:AA133" si="74">Z70</f>
        <v>#N/A</v>
      </c>
      <c r="AB70" s="19" t="e">
        <f>[3]Results!AB70</f>
        <v>#N/A</v>
      </c>
      <c r="AC70" s="56" t="e">
        <f t="shared" ref="AC70:AC133" si="75">AB70</f>
        <v>#N/A</v>
      </c>
      <c r="AD70" s="19">
        <f>[3]Results!AD70</f>
        <v>0</v>
      </c>
      <c r="AE70" s="26">
        <f t="shared" ref="AE70:AE133" si="76">AD70</f>
        <v>0</v>
      </c>
      <c r="AF70" s="19">
        <f>[3]Results!AF70</f>
        <v>0</v>
      </c>
      <c r="AG70" s="26">
        <f t="shared" ref="AG70:AG133" si="77">AF70</f>
        <v>0</v>
      </c>
      <c r="AH70" s="17"/>
      <c r="AI70" s="18"/>
      <c r="AJ70" s="17"/>
      <c r="AK70" s="18"/>
      <c r="AL70" s="19" t="str">
        <f t="shared" si="56"/>
        <v>No</v>
      </c>
      <c r="AM70" s="19" t="str">
        <f t="shared" si="57"/>
        <v>Yes</v>
      </c>
      <c r="AN70" s="28"/>
      <c r="AO70" s="33"/>
      <c r="AP70" s="38"/>
      <c r="AQ70" s="38"/>
      <c r="AR70" s="33"/>
    </row>
    <row r="71" spans="1:44" s="22" customFormat="1" ht="25.5" hidden="1" customHeight="1" x14ac:dyDescent="0.2">
      <c r="A71" s="8">
        <v>82</v>
      </c>
      <c r="B71" s="31" t="str">
        <f>[3]Results!B71</f>
        <v>CBECC-Com 2013 2(601)</v>
      </c>
      <c r="C71" s="50" t="s">
        <v>115</v>
      </c>
      <c r="D71" s="19" t="e">
        <f>[3]Results!D71</f>
        <v>#N/A</v>
      </c>
      <c r="E71" s="56" t="e">
        <f t="shared" si="20"/>
        <v>#N/A</v>
      </c>
      <c r="F71" s="19" t="e">
        <f>[3]Results!F71</f>
        <v>#N/A</v>
      </c>
      <c r="G71" s="56" t="e">
        <f t="shared" si="64"/>
        <v>#N/A</v>
      </c>
      <c r="H71" s="19" t="e">
        <f>[3]Results!H71</f>
        <v>#N/A</v>
      </c>
      <c r="I71" s="56" t="e">
        <f t="shared" si="65"/>
        <v>#N/A</v>
      </c>
      <c r="J71" s="19" t="e">
        <f>[3]Results!J71</f>
        <v>#N/A</v>
      </c>
      <c r="K71" s="56" t="e">
        <f t="shared" si="66"/>
        <v>#N/A</v>
      </c>
      <c r="L71" s="19" t="e">
        <f>[3]Results!L71</f>
        <v>#N/A</v>
      </c>
      <c r="M71" s="56" t="e">
        <f t="shared" si="67"/>
        <v>#N/A</v>
      </c>
      <c r="N71" s="19" t="e">
        <f>[3]Results!N71</f>
        <v>#N/A</v>
      </c>
      <c r="O71" s="56" t="e">
        <f t="shared" si="68"/>
        <v>#N/A</v>
      </c>
      <c r="P71" s="19" t="e">
        <f>[3]Results!P71</f>
        <v>#N/A</v>
      </c>
      <c r="Q71" s="56" t="e">
        <f t="shared" si="69"/>
        <v>#N/A</v>
      </c>
      <c r="R71" s="19" t="e">
        <f>[3]Results!R71</f>
        <v>#N/A</v>
      </c>
      <c r="S71" s="56" t="e">
        <f t="shared" si="70"/>
        <v>#N/A</v>
      </c>
      <c r="T71" s="19" t="e">
        <f>[3]Results!T71</f>
        <v>#N/A</v>
      </c>
      <c r="U71" s="56" t="e">
        <f t="shared" si="71"/>
        <v>#N/A</v>
      </c>
      <c r="V71" s="19" t="e">
        <f>[3]Results!V71</f>
        <v>#N/A</v>
      </c>
      <c r="W71" s="56" t="e">
        <f t="shared" si="72"/>
        <v>#N/A</v>
      </c>
      <c r="X71" s="19" t="e">
        <f>[3]Results!X71</f>
        <v>#N/A</v>
      </c>
      <c r="Y71" s="56" t="e">
        <f t="shared" si="73"/>
        <v>#N/A</v>
      </c>
      <c r="Z71" s="19" t="e">
        <f>[3]Results!Z71</f>
        <v>#N/A</v>
      </c>
      <c r="AA71" s="56" t="e">
        <f t="shared" si="74"/>
        <v>#N/A</v>
      </c>
      <c r="AB71" s="19" t="e">
        <f>[3]Results!AB71</f>
        <v>#N/A</v>
      </c>
      <c r="AC71" s="56" t="e">
        <f t="shared" si="75"/>
        <v>#N/A</v>
      </c>
      <c r="AD71" s="19">
        <f>[3]Results!AD71</f>
        <v>0</v>
      </c>
      <c r="AE71" s="26">
        <f t="shared" si="76"/>
        <v>0</v>
      </c>
      <c r="AF71" s="19">
        <f>[3]Results!AF71</f>
        <v>0</v>
      </c>
      <c r="AG71" s="26">
        <f t="shared" si="77"/>
        <v>0</v>
      </c>
      <c r="AH71" s="20" t="e">
        <f>IF(D$70=0,"",(D71-D$70)/D$70)</f>
        <v>#N/A</v>
      </c>
      <c r="AI71" s="21" t="e">
        <f>IF(E$70=0,"",(E71-E$70)/E$70)</f>
        <v>#N/A</v>
      </c>
      <c r="AJ71" s="20" t="e">
        <f>IF(J$70=0,"",(J71-J$70)/J$70)</f>
        <v>#N/A</v>
      </c>
      <c r="AK71" s="21" t="e">
        <f>IF(K$70=0,"",(K71-K$70)/K$70)</f>
        <v>#N/A</v>
      </c>
      <c r="AL71" s="19" t="e">
        <f t="shared" si="56"/>
        <v>#N/A</v>
      </c>
      <c r="AM71" s="19" t="e">
        <f t="shared" si="57"/>
        <v>#N/A</v>
      </c>
      <c r="AN71" s="43" t="e">
        <f>IF((AL71=AM71),(IF(AND(AI71&gt;(-0.5%*D$70),AI71&lt;(0.5%*D$70),AE71&lt;=150,AG71&lt;=150,(COUNTBLANK(D71:AK71)=0)),"Pass","Fail")),IF(COUNTA(D71:AK71)=0,"","Fail"))</f>
        <v>#N/A</v>
      </c>
      <c r="AO71" s="39"/>
      <c r="AP71" s="38"/>
      <c r="AQ71" s="38"/>
      <c r="AR71" s="39"/>
    </row>
    <row r="72" spans="1:44" s="22" customFormat="1" ht="25.5" hidden="1" customHeight="1" x14ac:dyDescent="0.2">
      <c r="A72" s="8">
        <v>83</v>
      </c>
      <c r="B72" s="31" t="str">
        <f>[3]Results!B72</f>
        <v>CBECC-Com 2013 2(601)</v>
      </c>
      <c r="C72" s="50" t="s">
        <v>116</v>
      </c>
      <c r="D72" s="19" t="e">
        <f>[3]Results!D72</f>
        <v>#N/A</v>
      </c>
      <c r="E72" s="56" t="e">
        <f t="shared" si="20"/>
        <v>#N/A</v>
      </c>
      <c r="F72" s="19" t="e">
        <f>[3]Results!F72</f>
        <v>#N/A</v>
      </c>
      <c r="G72" s="56" t="e">
        <f t="shared" si="64"/>
        <v>#N/A</v>
      </c>
      <c r="H72" s="19" t="e">
        <f>[3]Results!H72</f>
        <v>#N/A</v>
      </c>
      <c r="I72" s="56" t="e">
        <f t="shared" si="65"/>
        <v>#N/A</v>
      </c>
      <c r="J72" s="19" t="e">
        <f>[3]Results!J72</f>
        <v>#N/A</v>
      </c>
      <c r="K72" s="56" t="e">
        <f t="shared" si="66"/>
        <v>#N/A</v>
      </c>
      <c r="L72" s="19" t="e">
        <f>[3]Results!L72</f>
        <v>#N/A</v>
      </c>
      <c r="M72" s="56" t="e">
        <f t="shared" si="67"/>
        <v>#N/A</v>
      </c>
      <c r="N72" s="19" t="e">
        <f>[3]Results!N72</f>
        <v>#N/A</v>
      </c>
      <c r="O72" s="56" t="e">
        <f t="shared" si="68"/>
        <v>#N/A</v>
      </c>
      <c r="P72" s="19" t="e">
        <f>[3]Results!P72</f>
        <v>#N/A</v>
      </c>
      <c r="Q72" s="56" t="e">
        <f t="shared" si="69"/>
        <v>#N/A</v>
      </c>
      <c r="R72" s="19" t="e">
        <f>[3]Results!R72</f>
        <v>#N/A</v>
      </c>
      <c r="S72" s="56" t="e">
        <f t="shared" si="70"/>
        <v>#N/A</v>
      </c>
      <c r="T72" s="19" t="e">
        <f>[3]Results!T72</f>
        <v>#N/A</v>
      </c>
      <c r="U72" s="56" t="e">
        <f t="shared" si="71"/>
        <v>#N/A</v>
      </c>
      <c r="V72" s="19" t="e">
        <f>[3]Results!V72</f>
        <v>#N/A</v>
      </c>
      <c r="W72" s="56" t="e">
        <f t="shared" si="72"/>
        <v>#N/A</v>
      </c>
      <c r="X72" s="19" t="e">
        <f>[3]Results!X72</f>
        <v>#N/A</v>
      </c>
      <c r="Y72" s="56" t="e">
        <f t="shared" si="73"/>
        <v>#N/A</v>
      </c>
      <c r="Z72" s="19" t="e">
        <f>[3]Results!Z72</f>
        <v>#N/A</v>
      </c>
      <c r="AA72" s="56" t="e">
        <f t="shared" si="74"/>
        <v>#N/A</v>
      </c>
      <c r="AB72" s="19" t="e">
        <f>[3]Results!AB72</f>
        <v>#N/A</v>
      </c>
      <c r="AC72" s="56" t="e">
        <f t="shared" si="75"/>
        <v>#N/A</v>
      </c>
      <c r="AD72" s="19">
        <f>[3]Results!AD72</f>
        <v>0</v>
      </c>
      <c r="AE72" s="26">
        <f t="shared" si="76"/>
        <v>0</v>
      </c>
      <c r="AF72" s="19">
        <f>[3]Results!AF72</f>
        <v>0</v>
      </c>
      <c r="AG72" s="26">
        <f t="shared" si="77"/>
        <v>0</v>
      </c>
      <c r="AH72" s="20" t="e">
        <f t="shared" ref="AH72:AH73" si="78">IF(D$70=0,"",(D72-D$70)/D$70)</f>
        <v>#N/A</v>
      </c>
      <c r="AI72" s="21" t="e">
        <f t="shared" ref="AI72:AI73" si="79">IF(E$70=0,"",(E72-E$70)/E$70)</f>
        <v>#N/A</v>
      </c>
      <c r="AJ72" s="20" t="e">
        <f t="shared" ref="AJ72:AJ73" si="80">IF(J$70=0,"",(J72-J$70)/J$70)</f>
        <v>#N/A</v>
      </c>
      <c r="AK72" s="21" t="e">
        <f t="shared" ref="AK72:AK73" si="81">IF(K$70=0,"",(K72-K$70)/K$70)</f>
        <v>#N/A</v>
      </c>
      <c r="AL72" s="19" t="e">
        <f t="shared" si="56"/>
        <v>#N/A</v>
      </c>
      <c r="AM72" s="19" t="e">
        <f t="shared" si="57"/>
        <v>#N/A</v>
      </c>
      <c r="AN72" s="43" t="e">
        <f t="shared" ref="AN72:AN73" si="82">IF((AL72=AM72),(IF(AND(AI72&gt;(-0.5%*D$70),AI72&lt;(0.5%*D$70),AE72&lt;=150,AG72&lt;=150,(COUNTBLANK(D72:AK72)=0)),"Pass","Fail")),IF(COUNTA(D72:AK72)=0,"","Fail"))</f>
        <v>#N/A</v>
      </c>
      <c r="AO72" s="39"/>
      <c r="AP72" s="38"/>
      <c r="AQ72" s="38"/>
      <c r="AR72" s="39"/>
    </row>
    <row r="73" spans="1:44" s="22" customFormat="1" ht="25.5" hidden="1" customHeight="1" x14ac:dyDescent="0.2">
      <c r="A73" s="8">
        <v>84</v>
      </c>
      <c r="B73" s="31" t="str">
        <f>[3]Results!B73</f>
        <v>CBECC-Com 2013 2(601)</v>
      </c>
      <c r="C73" s="50" t="s">
        <v>117</v>
      </c>
      <c r="D73" s="19" t="e">
        <f>[3]Results!D73</f>
        <v>#N/A</v>
      </c>
      <c r="E73" s="56" t="e">
        <f t="shared" si="20"/>
        <v>#N/A</v>
      </c>
      <c r="F73" s="19" t="e">
        <f>[3]Results!F73</f>
        <v>#N/A</v>
      </c>
      <c r="G73" s="56" t="e">
        <f t="shared" si="64"/>
        <v>#N/A</v>
      </c>
      <c r="H73" s="19" t="e">
        <f>[3]Results!H73</f>
        <v>#N/A</v>
      </c>
      <c r="I73" s="56" t="e">
        <f t="shared" si="65"/>
        <v>#N/A</v>
      </c>
      <c r="J73" s="19" t="e">
        <f>[3]Results!J73</f>
        <v>#N/A</v>
      </c>
      <c r="K73" s="56" t="e">
        <f t="shared" si="66"/>
        <v>#N/A</v>
      </c>
      <c r="L73" s="19" t="e">
        <f>[3]Results!L73</f>
        <v>#N/A</v>
      </c>
      <c r="M73" s="56" t="e">
        <f t="shared" si="67"/>
        <v>#N/A</v>
      </c>
      <c r="N73" s="19" t="e">
        <f>[3]Results!N73</f>
        <v>#N/A</v>
      </c>
      <c r="O73" s="56" t="e">
        <f t="shared" si="68"/>
        <v>#N/A</v>
      </c>
      <c r="P73" s="19" t="e">
        <f>[3]Results!P73</f>
        <v>#N/A</v>
      </c>
      <c r="Q73" s="56" t="e">
        <f t="shared" si="69"/>
        <v>#N/A</v>
      </c>
      <c r="R73" s="19" t="e">
        <f>[3]Results!R73</f>
        <v>#N/A</v>
      </c>
      <c r="S73" s="56" t="e">
        <f t="shared" si="70"/>
        <v>#N/A</v>
      </c>
      <c r="T73" s="19" t="e">
        <f>[3]Results!T73</f>
        <v>#N/A</v>
      </c>
      <c r="U73" s="56" t="e">
        <f t="shared" si="71"/>
        <v>#N/A</v>
      </c>
      <c r="V73" s="19" t="e">
        <f>[3]Results!V73</f>
        <v>#N/A</v>
      </c>
      <c r="W73" s="56" t="e">
        <f t="shared" si="72"/>
        <v>#N/A</v>
      </c>
      <c r="X73" s="19" t="e">
        <f>[3]Results!X73</f>
        <v>#N/A</v>
      </c>
      <c r="Y73" s="56" t="e">
        <f t="shared" si="73"/>
        <v>#N/A</v>
      </c>
      <c r="Z73" s="19" t="e">
        <f>[3]Results!Z73</f>
        <v>#N/A</v>
      </c>
      <c r="AA73" s="56" t="e">
        <f t="shared" si="74"/>
        <v>#N/A</v>
      </c>
      <c r="AB73" s="19" t="e">
        <f>[3]Results!AB73</f>
        <v>#N/A</v>
      </c>
      <c r="AC73" s="56" t="e">
        <f t="shared" si="75"/>
        <v>#N/A</v>
      </c>
      <c r="AD73" s="19">
        <f>[3]Results!AD73</f>
        <v>0</v>
      </c>
      <c r="AE73" s="26">
        <f t="shared" si="76"/>
        <v>0</v>
      </c>
      <c r="AF73" s="19">
        <f>[3]Results!AF73</f>
        <v>0</v>
      </c>
      <c r="AG73" s="26">
        <f t="shared" si="77"/>
        <v>0</v>
      </c>
      <c r="AH73" s="20" t="e">
        <f t="shared" si="78"/>
        <v>#N/A</v>
      </c>
      <c r="AI73" s="21" t="e">
        <f t="shared" si="79"/>
        <v>#N/A</v>
      </c>
      <c r="AJ73" s="20" t="e">
        <f t="shared" si="80"/>
        <v>#N/A</v>
      </c>
      <c r="AK73" s="21" t="e">
        <f t="shared" si="81"/>
        <v>#N/A</v>
      </c>
      <c r="AL73" s="19" t="e">
        <f t="shared" si="56"/>
        <v>#N/A</v>
      </c>
      <c r="AM73" s="19" t="e">
        <f t="shared" si="57"/>
        <v>#N/A</v>
      </c>
      <c r="AN73" s="43" t="e">
        <f t="shared" si="82"/>
        <v>#N/A</v>
      </c>
      <c r="AO73" s="39"/>
      <c r="AP73" s="38"/>
      <c r="AQ73" s="38"/>
      <c r="AR73" s="39"/>
    </row>
    <row r="74" spans="1:44" s="7" customFormat="1" ht="25.5" hidden="1" customHeight="1" x14ac:dyDescent="0.2">
      <c r="A74" s="6">
        <v>85</v>
      </c>
      <c r="B74" s="31" t="str">
        <f>[3]Results!B74</f>
        <v>CBECC-Com 2013 2(601)</v>
      </c>
      <c r="C74" s="49" t="s">
        <v>118</v>
      </c>
      <c r="D74" s="19" t="e">
        <f>[3]Results!D74</f>
        <v>#N/A</v>
      </c>
      <c r="E74" s="56" t="e">
        <f t="shared" si="20"/>
        <v>#N/A</v>
      </c>
      <c r="F74" s="19" t="e">
        <f>[3]Results!F74</f>
        <v>#N/A</v>
      </c>
      <c r="G74" s="56" t="e">
        <f t="shared" si="64"/>
        <v>#N/A</v>
      </c>
      <c r="H74" s="19" t="e">
        <f>[3]Results!H74</f>
        <v>#N/A</v>
      </c>
      <c r="I74" s="56" t="e">
        <f t="shared" si="65"/>
        <v>#N/A</v>
      </c>
      <c r="J74" s="19" t="e">
        <f>[3]Results!J74</f>
        <v>#N/A</v>
      </c>
      <c r="K74" s="56" t="e">
        <f t="shared" si="66"/>
        <v>#N/A</v>
      </c>
      <c r="L74" s="19" t="e">
        <f>[3]Results!L74</f>
        <v>#N/A</v>
      </c>
      <c r="M74" s="56" t="e">
        <f t="shared" si="67"/>
        <v>#N/A</v>
      </c>
      <c r="N74" s="19" t="e">
        <f>[3]Results!N74</f>
        <v>#N/A</v>
      </c>
      <c r="O74" s="56" t="e">
        <f t="shared" si="68"/>
        <v>#N/A</v>
      </c>
      <c r="P74" s="19" t="e">
        <f>[3]Results!P74</f>
        <v>#N/A</v>
      </c>
      <c r="Q74" s="56" t="e">
        <f t="shared" si="69"/>
        <v>#N/A</v>
      </c>
      <c r="R74" s="19" t="e">
        <f>[3]Results!R74</f>
        <v>#N/A</v>
      </c>
      <c r="S74" s="56" t="e">
        <f t="shared" si="70"/>
        <v>#N/A</v>
      </c>
      <c r="T74" s="19" t="e">
        <f>[3]Results!T74</f>
        <v>#N/A</v>
      </c>
      <c r="U74" s="56" t="e">
        <f t="shared" si="71"/>
        <v>#N/A</v>
      </c>
      <c r="V74" s="19" t="e">
        <f>[3]Results!V74</f>
        <v>#N/A</v>
      </c>
      <c r="W74" s="56" t="e">
        <f t="shared" si="72"/>
        <v>#N/A</v>
      </c>
      <c r="X74" s="19" t="e">
        <f>[3]Results!X74</f>
        <v>#N/A</v>
      </c>
      <c r="Y74" s="56" t="e">
        <f t="shared" si="73"/>
        <v>#N/A</v>
      </c>
      <c r="Z74" s="19" t="e">
        <f>[3]Results!Z74</f>
        <v>#N/A</v>
      </c>
      <c r="AA74" s="56" t="e">
        <f t="shared" si="74"/>
        <v>#N/A</v>
      </c>
      <c r="AB74" s="19" t="e">
        <f>[3]Results!AB74</f>
        <v>#N/A</v>
      </c>
      <c r="AC74" s="56" t="e">
        <f t="shared" si="75"/>
        <v>#N/A</v>
      </c>
      <c r="AD74" s="19">
        <f>[3]Results!AD74</f>
        <v>0</v>
      </c>
      <c r="AE74" s="26">
        <f t="shared" si="76"/>
        <v>0</v>
      </c>
      <c r="AF74" s="19">
        <f>[3]Results!AF74</f>
        <v>0</v>
      </c>
      <c r="AG74" s="26">
        <f t="shared" si="77"/>
        <v>0</v>
      </c>
      <c r="AH74" s="17"/>
      <c r="AI74" s="18"/>
      <c r="AJ74" s="17"/>
      <c r="AK74" s="18"/>
      <c r="AL74" s="19" t="str">
        <f t="shared" si="56"/>
        <v>No</v>
      </c>
      <c r="AM74" s="19" t="str">
        <f t="shared" si="57"/>
        <v>Yes</v>
      </c>
      <c r="AN74" s="28"/>
      <c r="AO74" s="33"/>
      <c r="AP74" s="38"/>
      <c r="AQ74" s="38"/>
      <c r="AR74" s="33"/>
    </row>
    <row r="75" spans="1:44" s="22" customFormat="1" ht="25.5" hidden="1" customHeight="1" x14ac:dyDescent="0.2">
      <c r="A75" s="8">
        <v>86</v>
      </c>
      <c r="B75" s="31" t="str">
        <f>[3]Results!B75</f>
        <v>CBECC-Com 2013 2(601)</v>
      </c>
      <c r="C75" s="50" t="s">
        <v>119</v>
      </c>
      <c r="D75" s="19" t="e">
        <f>[3]Results!D75</f>
        <v>#N/A</v>
      </c>
      <c r="E75" s="56" t="e">
        <f t="shared" si="20"/>
        <v>#N/A</v>
      </c>
      <c r="F75" s="19" t="e">
        <f>[3]Results!F75</f>
        <v>#N/A</v>
      </c>
      <c r="G75" s="56" t="e">
        <f t="shared" si="64"/>
        <v>#N/A</v>
      </c>
      <c r="H75" s="19" t="e">
        <f>[3]Results!H75</f>
        <v>#N/A</v>
      </c>
      <c r="I75" s="56" t="e">
        <f t="shared" si="65"/>
        <v>#N/A</v>
      </c>
      <c r="J75" s="19" t="e">
        <f>[3]Results!J75</f>
        <v>#N/A</v>
      </c>
      <c r="K75" s="56" t="e">
        <f t="shared" si="66"/>
        <v>#N/A</v>
      </c>
      <c r="L75" s="19" t="e">
        <f>[3]Results!L75</f>
        <v>#N/A</v>
      </c>
      <c r="M75" s="56" t="e">
        <f t="shared" si="67"/>
        <v>#N/A</v>
      </c>
      <c r="N75" s="19" t="e">
        <f>[3]Results!N75</f>
        <v>#N/A</v>
      </c>
      <c r="O75" s="56" t="e">
        <f t="shared" si="68"/>
        <v>#N/A</v>
      </c>
      <c r="P75" s="19" t="e">
        <f>[3]Results!P75</f>
        <v>#N/A</v>
      </c>
      <c r="Q75" s="56" t="e">
        <f t="shared" si="69"/>
        <v>#N/A</v>
      </c>
      <c r="R75" s="19" t="e">
        <f>[3]Results!R75</f>
        <v>#N/A</v>
      </c>
      <c r="S75" s="56" t="e">
        <f t="shared" si="70"/>
        <v>#N/A</v>
      </c>
      <c r="T75" s="19" t="e">
        <f>[3]Results!T75</f>
        <v>#N/A</v>
      </c>
      <c r="U75" s="56" t="e">
        <f t="shared" si="71"/>
        <v>#N/A</v>
      </c>
      <c r="V75" s="19" t="e">
        <f>[3]Results!V75</f>
        <v>#N/A</v>
      </c>
      <c r="W75" s="56" t="e">
        <f t="shared" si="72"/>
        <v>#N/A</v>
      </c>
      <c r="X75" s="19" t="e">
        <f>[3]Results!X75</f>
        <v>#N/A</v>
      </c>
      <c r="Y75" s="56" t="e">
        <f t="shared" si="73"/>
        <v>#N/A</v>
      </c>
      <c r="Z75" s="19" t="e">
        <f>[3]Results!Z75</f>
        <v>#N/A</v>
      </c>
      <c r="AA75" s="56" t="e">
        <f t="shared" si="74"/>
        <v>#N/A</v>
      </c>
      <c r="AB75" s="19" t="e">
        <f>[3]Results!AB75</f>
        <v>#N/A</v>
      </c>
      <c r="AC75" s="56" t="e">
        <f t="shared" si="75"/>
        <v>#N/A</v>
      </c>
      <c r="AD75" s="19">
        <f>[3]Results!AD75</f>
        <v>0</v>
      </c>
      <c r="AE75" s="26">
        <f t="shared" si="76"/>
        <v>0</v>
      </c>
      <c r="AF75" s="19">
        <f>[3]Results!AF75</f>
        <v>0</v>
      </c>
      <c r="AG75" s="26">
        <f t="shared" si="77"/>
        <v>0</v>
      </c>
      <c r="AH75" s="20" t="e">
        <f>IF(D$74=0,"",(D75-D$74)/D$74)</f>
        <v>#N/A</v>
      </c>
      <c r="AI75" s="21" t="e">
        <f>IF(E$74=0,"",(E75-E$74)/E$74)</f>
        <v>#N/A</v>
      </c>
      <c r="AJ75" s="20" t="e">
        <f>IF(J$74=0,"",(J75-J$74)/J$74)</f>
        <v>#N/A</v>
      </c>
      <c r="AK75" s="21" t="e">
        <f>IF(K$74=0,"",(K75-K$74)/K$74)</f>
        <v>#N/A</v>
      </c>
      <c r="AL75" s="19" t="e">
        <f t="shared" si="56"/>
        <v>#N/A</v>
      </c>
      <c r="AM75" s="19" t="e">
        <f t="shared" si="57"/>
        <v>#N/A</v>
      </c>
      <c r="AN75" s="43" t="e">
        <f>IF((AL75=AM75),(IF(AND(AI75&gt;(-0.5%*D$74),AI75&lt;(0.5%*D$74),AE75&lt;=150,AG75&lt;=150,(COUNTBLANK(D75:AK75)=0)),"Pass","Fail")),IF(COUNTA(D75:AK75)=0,"","Fail"))</f>
        <v>#N/A</v>
      </c>
      <c r="AO75" s="39"/>
      <c r="AP75" s="38"/>
      <c r="AQ75" s="38"/>
      <c r="AR75" s="39"/>
    </row>
    <row r="76" spans="1:44" s="22" customFormat="1" ht="25.5" hidden="1" customHeight="1" x14ac:dyDescent="0.2">
      <c r="A76" s="8">
        <v>87</v>
      </c>
      <c r="B76" s="31" t="str">
        <f>[3]Results!B76</f>
        <v>CBECC-Com 2013 2(601)</v>
      </c>
      <c r="C76" s="50" t="s">
        <v>120</v>
      </c>
      <c r="D76" s="19" t="e">
        <f>[3]Results!D76</f>
        <v>#N/A</v>
      </c>
      <c r="E76" s="56" t="e">
        <f t="shared" si="20"/>
        <v>#N/A</v>
      </c>
      <c r="F76" s="19" t="e">
        <f>[3]Results!F76</f>
        <v>#N/A</v>
      </c>
      <c r="G76" s="56" t="e">
        <f t="shared" si="64"/>
        <v>#N/A</v>
      </c>
      <c r="H76" s="19" t="e">
        <f>[3]Results!H76</f>
        <v>#N/A</v>
      </c>
      <c r="I76" s="56" t="e">
        <f t="shared" si="65"/>
        <v>#N/A</v>
      </c>
      <c r="J76" s="19" t="e">
        <f>[3]Results!J76</f>
        <v>#N/A</v>
      </c>
      <c r="K76" s="56" t="e">
        <f t="shared" si="66"/>
        <v>#N/A</v>
      </c>
      <c r="L76" s="19" t="e">
        <f>[3]Results!L76</f>
        <v>#N/A</v>
      </c>
      <c r="M76" s="56" t="e">
        <f t="shared" si="67"/>
        <v>#N/A</v>
      </c>
      <c r="N76" s="19" t="e">
        <f>[3]Results!N76</f>
        <v>#N/A</v>
      </c>
      <c r="O76" s="56" t="e">
        <f t="shared" si="68"/>
        <v>#N/A</v>
      </c>
      <c r="P76" s="19" t="e">
        <f>[3]Results!P76</f>
        <v>#N/A</v>
      </c>
      <c r="Q76" s="56" t="e">
        <f t="shared" si="69"/>
        <v>#N/A</v>
      </c>
      <c r="R76" s="19" t="e">
        <f>[3]Results!R76</f>
        <v>#N/A</v>
      </c>
      <c r="S76" s="56" t="e">
        <f t="shared" si="70"/>
        <v>#N/A</v>
      </c>
      <c r="T76" s="19" t="e">
        <f>[3]Results!T76</f>
        <v>#N/A</v>
      </c>
      <c r="U76" s="56" t="e">
        <f t="shared" si="71"/>
        <v>#N/A</v>
      </c>
      <c r="V76" s="19" t="e">
        <f>[3]Results!V76</f>
        <v>#N/A</v>
      </c>
      <c r="W76" s="56" t="e">
        <f t="shared" si="72"/>
        <v>#N/A</v>
      </c>
      <c r="X76" s="19" t="e">
        <f>[3]Results!X76</f>
        <v>#N/A</v>
      </c>
      <c r="Y76" s="56" t="e">
        <f t="shared" si="73"/>
        <v>#N/A</v>
      </c>
      <c r="Z76" s="19" t="e">
        <f>[3]Results!Z76</f>
        <v>#N/A</v>
      </c>
      <c r="AA76" s="56" t="e">
        <f t="shared" si="74"/>
        <v>#N/A</v>
      </c>
      <c r="AB76" s="19" t="e">
        <f>[3]Results!AB76</f>
        <v>#N/A</v>
      </c>
      <c r="AC76" s="56" t="e">
        <f t="shared" si="75"/>
        <v>#N/A</v>
      </c>
      <c r="AD76" s="19">
        <f>[3]Results!AD76</f>
        <v>0</v>
      </c>
      <c r="AE76" s="26">
        <f t="shared" si="76"/>
        <v>0</v>
      </c>
      <c r="AF76" s="19">
        <f>[3]Results!AF76</f>
        <v>0</v>
      </c>
      <c r="AG76" s="26">
        <f t="shared" si="77"/>
        <v>0</v>
      </c>
      <c r="AH76" s="20" t="e">
        <f t="shared" ref="AH76:AI77" si="83">IF(D$74=0,"",(D76-D$74)/D$74)</f>
        <v>#N/A</v>
      </c>
      <c r="AI76" s="21" t="e">
        <f t="shared" si="83"/>
        <v>#N/A</v>
      </c>
      <c r="AJ76" s="20" t="e">
        <f t="shared" ref="AJ76:AK77" si="84">IF(J$74=0,"",(J76-J$74)/J$74)</f>
        <v>#N/A</v>
      </c>
      <c r="AK76" s="21" t="e">
        <f t="shared" si="84"/>
        <v>#N/A</v>
      </c>
      <c r="AL76" s="19" t="e">
        <f t="shared" si="56"/>
        <v>#N/A</v>
      </c>
      <c r="AM76" s="19" t="e">
        <f t="shared" si="57"/>
        <v>#N/A</v>
      </c>
      <c r="AN76" s="43" t="e">
        <f t="shared" ref="AN76:AN77" si="85">IF((AL76=AM76),(IF(AND(AI76&gt;(-0.5%*D$74),AI76&lt;(0.5%*D$74),AE76&lt;=150,AG76&lt;=150,(COUNTBLANK(D76:AK76)=0)),"Pass","Fail")),IF(COUNTA(D76:AK76)=0,"","Fail"))</f>
        <v>#N/A</v>
      </c>
      <c r="AO76" s="39"/>
      <c r="AP76" s="38"/>
      <c r="AQ76" s="38"/>
      <c r="AR76" s="39"/>
    </row>
    <row r="77" spans="1:44" s="22" customFormat="1" ht="25.5" hidden="1" customHeight="1" x14ac:dyDescent="0.2">
      <c r="A77" s="8">
        <v>88</v>
      </c>
      <c r="B77" s="31" t="str">
        <f>[3]Results!B77</f>
        <v>CBECC-Com 2013 2(601)</v>
      </c>
      <c r="C77" s="50" t="s">
        <v>121</v>
      </c>
      <c r="D77" s="19" t="e">
        <f>[3]Results!D77</f>
        <v>#N/A</v>
      </c>
      <c r="E77" s="56" t="e">
        <f t="shared" si="20"/>
        <v>#N/A</v>
      </c>
      <c r="F77" s="19" t="e">
        <f>[3]Results!F77</f>
        <v>#N/A</v>
      </c>
      <c r="G77" s="56" t="e">
        <f t="shared" si="64"/>
        <v>#N/A</v>
      </c>
      <c r="H77" s="19" t="e">
        <f>[3]Results!H77</f>
        <v>#N/A</v>
      </c>
      <c r="I77" s="56" t="e">
        <f t="shared" si="65"/>
        <v>#N/A</v>
      </c>
      <c r="J77" s="19" t="e">
        <f>[3]Results!J77</f>
        <v>#N/A</v>
      </c>
      <c r="K77" s="56" t="e">
        <f t="shared" si="66"/>
        <v>#N/A</v>
      </c>
      <c r="L77" s="19" t="e">
        <f>[3]Results!L77</f>
        <v>#N/A</v>
      </c>
      <c r="M77" s="56" t="e">
        <f t="shared" si="67"/>
        <v>#N/A</v>
      </c>
      <c r="N77" s="19" t="e">
        <f>[3]Results!N77</f>
        <v>#N/A</v>
      </c>
      <c r="O77" s="56" t="e">
        <f t="shared" si="68"/>
        <v>#N/A</v>
      </c>
      <c r="P77" s="19" t="e">
        <f>[3]Results!P77</f>
        <v>#N/A</v>
      </c>
      <c r="Q77" s="56" t="e">
        <f t="shared" si="69"/>
        <v>#N/A</v>
      </c>
      <c r="R77" s="19" t="e">
        <f>[3]Results!R77</f>
        <v>#N/A</v>
      </c>
      <c r="S77" s="56" t="e">
        <f t="shared" si="70"/>
        <v>#N/A</v>
      </c>
      <c r="T77" s="19" t="e">
        <f>[3]Results!T77</f>
        <v>#N/A</v>
      </c>
      <c r="U77" s="56" t="e">
        <f t="shared" si="71"/>
        <v>#N/A</v>
      </c>
      <c r="V77" s="19" t="e">
        <f>[3]Results!V77</f>
        <v>#N/A</v>
      </c>
      <c r="W77" s="56" t="e">
        <f t="shared" si="72"/>
        <v>#N/A</v>
      </c>
      <c r="X77" s="19" t="e">
        <f>[3]Results!X77</f>
        <v>#N/A</v>
      </c>
      <c r="Y77" s="56" t="e">
        <f t="shared" si="73"/>
        <v>#N/A</v>
      </c>
      <c r="Z77" s="19" t="e">
        <f>[3]Results!Z77</f>
        <v>#N/A</v>
      </c>
      <c r="AA77" s="56" t="e">
        <f t="shared" si="74"/>
        <v>#N/A</v>
      </c>
      <c r="AB77" s="19" t="e">
        <f>[3]Results!AB77</f>
        <v>#N/A</v>
      </c>
      <c r="AC77" s="56" t="e">
        <f t="shared" si="75"/>
        <v>#N/A</v>
      </c>
      <c r="AD77" s="19">
        <f>[3]Results!AD77</f>
        <v>0</v>
      </c>
      <c r="AE77" s="26">
        <f t="shared" si="76"/>
        <v>0</v>
      </c>
      <c r="AF77" s="19">
        <f>[3]Results!AF77</f>
        <v>0</v>
      </c>
      <c r="AG77" s="26">
        <f t="shared" si="77"/>
        <v>0</v>
      </c>
      <c r="AH77" s="20" t="e">
        <f t="shared" si="83"/>
        <v>#N/A</v>
      </c>
      <c r="AI77" s="21" t="e">
        <f t="shared" si="83"/>
        <v>#N/A</v>
      </c>
      <c r="AJ77" s="20" t="e">
        <f t="shared" si="84"/>
        <v>#N/A</v>
      </c>
      <c r="AK77" s="21" t="e">
        <f t="shared" si="84"/>
        <v>#N/A</v>
      </c>
      <c r="AL77" s="19" t="e">
        <f t="shared" si="56"/>
        <v>#N/A</v>
      </c>
      <c r="AM77" s="19" t="e">
        <f t="shared" si="57"/>
        <v>#N/A</v>
      </c>
      <c r="AN77" s="43" t="e">
        <f t="shared" si="85"/>
        <v>#N/A</v>
      </c>
      <c r="AO77" s="39"/>
      <c r="AP77" s="38"/>
      <c r="AQ77" s="38"/>
      <c r="AR77" s="39"/>
    </row>
    <row r="78" spans="1:44" s="7" customFormat="1" ht="25.5" hidden="1" customHeight="1" x14ac:dyDescent="0.2">
      <c r="A78" s="6">
        <v>89</v>
      </c>
      <c r="B78" s="31" t="str">
        <f>[3]Results!B78</f>
        <v>CBECC-Com 2013 2(601)</v>
      </c>
      <c r="C78" s="49" t="s">
        <v>122</v>
      </c>
      <c r="D78" s="19" t="e">
        <f>[3]Results!D78</f>
        <v>#N/A</v>
      </c>
      <c r="E78" s="56" t="e">
        <f t="shared" ref="E78:E141" si="86">D78</f>
        <v>#N/A</v>
      </c>
      <c r="F78" s="19" t="e">
        <f>[3]Results!F78</f>
        <v>#N/A</v>
      </c>
      <c r="G78" s="56" t="e">
        <f t="shared" si="64"/>
        <v>#N/A</v>
      </c>
      <c r="H78" s="19" t="e">
        <f>[3]Results!H78</f>
        <v>#N/A</v>
      </c>
      <c r="I78" s="56" t="e">
        <f t="shared" si="65"/>
        <v>#N/A</v>
      </c>
      <c r="J78" s="19" t="e">
        <f>[3]Results!J78</f>
        <v>#N/A</v>
      </c>
      <c r="K78" s="56" t="e">
        <f t="shared" si="66"/>
        <v>#N/A</v>
      </c>
      <c r="L78" s="19" t="e">
        <f>[3]Results!L78</f>
        <v>#N/A</v>
      </c>
      <c r="M78" s="56" t="e">
        <f t="shared" si="67"/>
        <v>#N/A</v>
      </c>
      <c r="N78" s="19" t="e">
        <f>[3]Results!N78</f>
        <v>#N/A</v>
      </c>
      <c r="O78" s="56" t="e">
        <f t="shared" si="68"/>
        <v>#N/A</v>
      </c>
      <c r="P78" s="19" t="e">
        <f>[3]Results!P78</f>
        <v>#N/A</v>
      </c>
      <c r="Q78" s="56" t="e">
        <f t="shared" si="69"/>
        <v>#N/A</v>
      </c>
      <c r="R78" s="19" t="e">
        <f>[3]Results!R78</f>
        <v>#N/A</v>
      </c>
      <c r="S78" s="56" t="e">
        <f t="shared" si="70"/>
        <v>#N/A</v>
      </c>
      <c r="T78" s="19" t="e">
        <f>[3]Results!T78</f>
        <v>#N/A</v>
      </c>
      <c r="U78" s="56" t="e">
        <f t="shared" si="71"/>
        <v>#N/A</v>
      </c>
      <c r="V78" s="19" t="e">
        <f>[3]Results!V78</f>
        <v>#N/A</v>
      </c>
      <c r="W78" s="56" t="e">
        <f t="shared" si="72"/>
        <v>#N/A</v>
      </c>
      <c r="X78" s="19" t="e">
        <f>[3]Results!X78</f>
        <v>#N/A</v>
      </c>
      <c r="Y78" s="56" t="e">
        <f t="shared" si="73"/>
        <v>#N/A</v>
      </c>
      <c r="Z78" s="19" t="e">
        <f>[3]Results!Z78</f>
        <v>#N/A</v>
      </c>
      <c r="AA78" s="56" t="e">
        <f t="shared" si="74"/>
        <v>#N/A</v>
      </c>
      <c r="AB78" s="19" t="e">
        <f>[3]Results!AB78</f>
        <v>#N/A</v>
      </c>
      <c r="AC78" s="56" t="e">
        <f t="shared" si="75"/>
        <v>#N/A</v>
      </c>
      <c r="AD78" s="19">
        <f>[3]Results!AD78</f>
        <v>0</v>
      </c>
      <c r="AE78" s="26">
        <f t="shared" si="76"/>
        <v>0</v>
      </c>
      <c r="AF78" s="19">
        <f>[3]Results!AF78</f>
        <v>0</v>
      </c>
      <c r="AG78" s="26">
        <f t="shared" si="77"/>
        <v>0</v>
      </c>
      <c r="AH78" s="17"/>
      <c r="AI78" s="18"/>
      <c r="AJ78" s="20"/>
      <c r="AK78" s="18"/>
      <c r="AL78" s="19" t="str">
        <f t="shared" si="56"/>
        <v>No</v>
      </c>
      <c r="AM78" s="19" t="str">
        <f t="shared" si="57"/>
        <v>Yes</v>
      </c>
      <c r="AN78" s="28"/>
      <c r="AO78" s="33"/>
      <c r="AP78" s="38"/>
      <c r="AQ78" s="38"/>
      <c r="AR78" s="33"/>
    </row>
    <row r="79" spans="1:44" s="22" customFormat="1" ht="25.5" hidden="1" customHeight="1" x14ac:dyDescent="0.2">
      <c r="A79" s="8">
        <v>90</v>
      </c>
      <c r="B79" s="31" t="str">
        <f>[3]Results!B79</f>
        <v>CBECC-Com 2013 2(601)</v>
      </c>
      <c r="C79" s="50" t="s">
        <v>123</v>
      </c>
      <c r="D79" s="19" t="e">
        <f>[3]Results!D79</f>
        <v>#N/A</v>
      </c>
      <c r="E79" s="56" t="e">
        <f t="shared" si="86"/>
        <v>#N/A</v>
      </c>
      <c r="F79" s="19" t="e">
        <f>[3]Results!F79</f>
        <v>#N/A</v>
      </c>
      <c r="G79" s="56" t="e">
        <f t="shared" si="64"/>
        <v>#N/A</v>
      </c>
      <c r="H79" s="19" t="e">
        <f>[3]Results!H79</f>
        <v>#N/A</v>
      </c>
      <c r="I79" s="56" t="e">
        <f t="shared" si="65"/>
        <v>#N/A</v>
      </c>
      <c r="J79" s="19" t="e">
        <f>[3]Results!J79</f>
        <v>#N/A</v>
      </c>
      <c r="K79" s="56" t="e">
        <f t="shared" si="66"/>
        <v>#N/A</v>
      </c>
      <c r="L79" s="19" t="e">
        <f>[3]Results!L79</f>
        <v>#N/A</v>
      </c>
      <c r="M79" s="56" t="e">
        <f t="shared" si="67"/>
        <v>#N/A</v>
      </c>
      <c r="N79" s="19" t="e">
        <f>[3]Results!N79</f>
        <v>#N/A</v>
      </c>
      <c r="O79" s="56" t="e">
        <f t="shared" si="68"/>
        <v>#N/A</v>
      </c>
      <c r="P79" s="19" t="e">
        <f>[3]Results!P79</f>
        <v>#N/A</v>
      </c>
      <c r="Q79" s="56" t="e">
        <f t="shared" si="69"/>
        <v>#N/A</v>
      </c>
      <c r="R79" s="19" t="e">
        <f>[3]Results!R79</f>
        <v>#N/A</v>
      </c>
      <c r="S79" s="56" t="e">
        <f t="shared" si="70"/>
        <v>#N/A</v>
      </c>
      <c r="T79" s="19" t="e">
        <f>[3]Results!T79</f>
        <v>#N/A</v>
      </c>
      <c r="U79" s="56" t="e">
        <f t="shared" si="71"/>
        <v>#N/A</v>
      </c>
      <c r="V79" s="19" t="e">
        <f>[3]Results!V79</f>
        <v>#N/A</v>
      </c>
      <c r="W79" s="56" t="e">
        <f t="shared" si="72"/>
        <v>#N/A</v>
      </c>
      <c r="X79" s="19" t="e">
        <f>[3]Results!X79</f>
        <v>#N/A</v>
      </c>
      <c r="Y79" s="56" t="e">
        <f t="shared" si="73"/>
        <v>#N/A</v>
      </c>
      <c r="Z79" s="19" t="e">
        <f>[3]Results!Z79</f>
        <v>#N/A</v>
      </c>
      <c r="AA79" s="56" t="e">
        <f t="shared" si="74"/>
        <v>#N/A</v>
      </c>
      <c r="AB79" s="19" t="e">
        <f>[3]Results!AB79</f>
        <v>#N/A</v>
      </c>
      <c r="AC79" s="56" t="e">
        <f t="shared" si="75"/>
        <v>#N/A</v>
      </c>
      <c r="AD79" s="19">
        <f>[3]Results!AD79</f>
        <v>0</v>
      </c>
      <c r="AE79" s="26">
        <f t="shared" si="76"/>
        <v>0</v>
      </c>
      <c r="AF79" s="19">
        <f>[3]Results!AF79</f>
        <v>0</v>
      </c>
      <c r="AG79" s="26">
        <f t="shared" si="77"/>
        <v>0</v>
      </c>
      <c r="AH79" s="20" t="e">
        <f>IF(D$78=0,"",(D79-D$78)/D$78)</f>
        <v>#N/A</v>
      </c>
      <c r="AI79" s="21" t="e">
        <f>IF(E$78=0,"",(E79-E$78)/E$78)</f>
        <v>#N/A</v>
      </c>
      <c r="AJ79" s="20" t="e">
        <f>IF(J$78=0,"",(J79-J$78)/J$78)</f>
        <v>#N/A</v>
      </c>
      <c r="AK79" s="21" t="e">
        <f>IF(K$78=0,"",(K79-K$78)/K$78)</f>
        <v>#N/A</v>
      </c>
      <c r="AL79" s="19" t="e">
        <f t="shared" si="56"/>
        <v>#N/A</v>
      </c>
      <c r="AM79" s="19" t="e">
        <f t="shared" si="57"/>
        <v>#N/A</v>
      </c>
      <c r="AN79" s="43" t="e">
        <f>IF((AL79=AM79),(IF(AND(AI79&gt;(-0.5%*D$78),AI79&lt;(0.5%*D$78),AE79&lt;=150,AG79&lt;=150,(COUNTBLANK(D79:AK79)=0)),"Pass","Fail")),IF(COUNTA(D79:AK79)=0,"","Fail"))</f>
        <v>#N/A</v>
      </c>
      <c r="AO79" s="39"/>
      <c r="AP79" s="38"/>
      <c r="AQ79" s="38"/>
      <c r="AR79" s="39"/>
    </row>
    <row r="80" spans="1:44" s="22" customFormat="1" ht="25.5" hidden="1" customHeight="1" x14ac:dyDescent="0.2">
      <c r="A80" s="8">
        <v>91</v>
      </c>
      <c r="B80" s="31" t="str">
        <f>[3]Results!B80</f>
        <v>CBECC-Com 2013 2(601)</v>
      </c>
      <c r="C80" s="50" t="s">
        <v>124</v>
      </c>
      <c r="D80" s="19" t="e">
        <f>[3]Results!D80</f>
        <v>#N/A</v>
      </c>
      <c r="E80" s="56" t="e">
        <f t="shared" si="86"/>
        <v>#N/A</v>
      </c>
      <c r="F80" s="19" t="e">
        <f>[3]Results!F80</f>
        <v>#N/A</v>
      </c>
      <c r="G80" s="56" t="e">
        <f t="shared" si="64"/>
        <v>#N/A</v>
      </c>
      <c r="H80" s="19" t="e">
        <f>[3]Results!H80</f>
        <v>#N/A</v>
      </c>
      <c r="I80" s="56" t="e">
        <f t="shared" si="65"/>
        <v>#N/A</v>
      </c>
      <c r="J80" s="19" t="e">
        <f>[3]Results!J80</f>
        <v>#N/A</v>
      </c>
      <c r="K80" s="56" t="e">
        <f t="shared" si="66"/>
        <v>#N/A</v>
      </c>
      <c r="L80" s="19" t="e">
        <f>[3]Results!L80</f>
        <v>#N/A</v>
      </c>
      <c r="M80" s="56" t="e">
        <f t="shared" si="67"/>
        <v>#N/A</v>
      </c>
      <c r="N80" s="19" t="e">
        <f>[3]Results!N80</f>
        <v>#N/A</v>
      </c>
      <c r="O80" s="56" t="e">
        <f t="shared" si="68"/>
        <v>#N/A</v>
      </c>
      <c r="P80" s="19" t="e">
        <f>[3]Results!P80</f>
        <v>#N/A</v>
      </c>
      <c r="Q80" s="56" t="e">
        <f t="shared" si="69"/>
        <v>#N/A</v>
      </c>
      <c r="R80" s="19" t="e">
        <f>[3]Results!R80</f>
        <v>#N/A</v>
      </c>
      <c r="S80" s="56" t="e">
        <f t="shared" si="70"/>
        <v>#N/A</v>
      </c>
      <c r="T80" s="19" t="e">
        <f>[3]Results!T80</f>
        <v>#N/A</v>
      </c>
      <c r="U80" s="56" t="e">
        <f t="shared" si="71"/>
        <v>#N/A</v>
      </c>
      <c r="V80" s="19" t="e">
        <f>[3]Results!V80</f>
        <v>#N/A</v>
      </c>
      <c r="W80" s="56" t="e">
        <f t="shared" si="72"/>
        <v>#N/A</v>
      </c>
      <c r="X80" s="19" t="e">
        <f>[3]Results!X80</f>
        <v>#N/A</v>
      </c>
      <c r="Y80" s="56" t="e">
        <f t="shared" si="73"/>
        <v>#N/A</v>
      </c>
      <c r="Z80" s="19" t="e">
        <f>[3]Results!Z80</f>
        <v>#N/A</v>
      </c>
      <c r="AA80" s="56" t="e">
        <f t="shared" si="74"/>
        <v>#N/A</v>
      </c>
      <c r="AB80" s="19" t="e">
        <f>[3]Results!AB80</f>
        <v>#N/A</v>
      </c>
      <c r="AC80" s="56" t="e">
        <f t="shared" si="75"/>
        <v>#N/A</v>
      </c>
      <c r="AD80" s="19">
        <f>[3]Results!AD80</f>
        <v>0</v>
      </c>
      <c r="AE80" s="26">
        <f t="shared" si="76"/>
        <v>0</v>
      </c>
      <c r="AF80" s="19">
        <f>[3]Results!AF80</f>
        <v>0</v>
      </c>
      <c r="AG80" s="26">
        <f t="shared" si="77"/>
        <v>0</v>
      </c>
      <c r="AH80" s="20" t="e">
        <f t="shared" ref="AH80:AI81" si="87">IF(D$78=0,"",(D80-D$78)/D$78)</f>
        <v>#N/A</v>
      </c>
      <c r="AI80" s="21" t="e">
        <f t="shared" si="87"/>
        <v>#N/A</v>
      </c>
      <c r="AJ80" s="20" t="e">
        <f t="shared" ref="AJ80:AK81" si="88">IF(J$78=0,"",(J80-J$78)/J$78)</f>
        <v>#N/A</v>
      </c>
      <c r="AK80" s="21" t="e">
        <f t="shared" si="88"/>
        <v>#N/A</v>
      </c>
      <c r="AL80" s="19" t="e">
        <f t="shared" si="56"/>
        <v>#N/A</v>
      </c>
      <c r="AM80" s="19" t="e">
        <f t="shared" si="57"/>
        <v>#N/A</v>
      </c>
      <c r="AN80" s="43" t="e">
        <f t="shared" ref="AN80:AN81" si="89">IF((AL80=AM80),(IF(AND(AI80&gt;(-0.5%*D$78),AI80&lt;(0.5%*D$78),AE80&lt;=150,AG80&lt;=150,(COUNTBLANK(D80:AK80)=0)),"Pass","Fail")),IF(COUNTA(D80:AK80)=0,"","Fail"))</f>
        <v>#N/A</v>
      </c>
      <c r="AO80" s="39"/>
      <c r="AP80" s="38"/>
      <c r="AQ80" s="38"/>
      <c r="AR80" s="39"/>
    </row>
    <row r="81" spans="1:44" s="22" customFormat="1" ht="25.5" hidden="1" customHeight="1" x14ac:dyDescent="0.2">
      <c r="A81" s="8">
        <v>92</v>
      </c>
      <c r="B81" s="31" t="str">
        <f>[3]Results!B81</f>
        <v>CBECC-Com 2013 2(601)</v>
      </c>
      <c r="C81" s="50" t="s">
        <v>125</v>
      </c>
      <c r="D81" s="19" t="e">
        <f>[3]Results!D81</f>
        <v>#N/A</v>
      </c>
      <c r="E81" s="56" t="e">
        <f t="shared" si="86"/>
        <v>#N/A</v>
      </c>
      <c r="F81" s="19" t="e">
        <f>[3]Results!F81</f>
        <v>#N/A</v>
      </c>
      <c r="G81" s="56" t="e">
        <f t="shared" si="64"/>
        <v>#N/A</v>
      </c>
      <c r="H81" s="19" t="e">
        <f>[3]Results!H81</f>
        <v>#N/A</v>
      </c>
      <c r="I81" s="56" t="e">
        <f t="shared" si="65"/>
        <v>#N/A</v>
      </c>
      <c r="J81" s="19" t="e">
        <f>[3]Results!J81</f>
        <v>#N/A</v>
      </c>
      <c r="K81" s="56" t="e">
        <f t="shared" si="66"/>
        <v>#N/A</v>
      </c>
      <c r="L81" s="19" t="e">
        <f>[3]Results!L81</f>
        <v>#N/A</v>
      </c>
      <c r="M81" s="56" t="e">
        <f t="shared" si="67"/>
        <v>#N/A</v>
      </c>
      <c r="N81" s="19" t="e">
        <f>[3]Results!N81</f>
        <v>#N/A</v>
      </c>
      <c r="O81" s="56" t="e">
        <f t="shared" si="68"/>
        <v>#N/A</v>
      </c>
      <c r="P81" s="19" t="e">
        <f>[3]Results!P81</f>
        <v>#N/A</v>
      </c>
      <c r="Q81" s="56" t="e">
        <f t="shared" si="69"/>
        <v>#N/A</v>
      </c>
      <c r="R81" s="19" t="e">
        <f>[3]Results!R81</f>
        <v>#N/A</v>
      </c>
      <c r="S81" s="56" t="e">
        <f t="shared" si="70"/>
        <v>#N/A</v>
      </c>
      <c r="T81" s="19" t="e">
        <f>[3]Results!T81</f>
        <v>#N/A</v>
      </c>
      <c r="U81" s="56" t="e">
        <f t="shared" si="71"/>
        <v>#N/A</v>
      </c>
      <c r="V81" s="19" t="e">
        <f>[3]Results!V81</f>
        <v>#N/A</v>
      </c>
      <c r="W81" s="56" t="e">
        <f t="shared" si="72"/>
        <v>#N/A</v>
      </c>
      <c r="X81" s="19" t="e">
        <f>[3]Results!X81</f>
        <v>#N/A</v>
      </c>
      <c r="Y81" s="56" t="e">
        <f t="shared" si="73"/>
        <v>#N/A</v>
      </c>
      <c r="Z81" s="19" t="e">
        <f>[3]Results!Z81</f>
        <v>#N/A</v>
      </c>
      <c r="AA81" s="56" t="e">
        <f t="shared" si="74"/>
        <v>#N/A</v>
      </c>
      <c r="AB81" s="19" t="e">
        <f>[3]Results!AB81</f>
        <v>#N/A</v>
      </c>
      <c r="AC81" s="56" t="e">
        <f t="shared" si="75"/>
        <v>#N/A</v>
      </c>
      <c r="AD81" s="19">
        <f>[3]Results!AD81</f>
        <v>0</v>
      </c>
      <c r="AE81" s="26">
        <f t="shared" si="76"/>
        <v>0</v>
      </c>
      <c r="AF81" s="19">
        <f>[3]Results!AF81</f>
        <v>0</v>
      </c>
      <c r="AG81" s="26">
        <f t="shared" si="77"/>
        <v>0</v>
      </c>
      <c r="AH81" s="20" t="e">
        <f t="shared" si="87"/>
        <v>#N/A</v>
      </c>
      <c r="AI81" s="21" t="e">
        <f t="shared" si="87"/>
        <v>#N/A</v>
      </c>
      <c r="AJ81" s="20" t="e">
        <f t="shared" si="88"/>
        <v>#N/A</v>
      </c>
      <c r="AK81" s="21" t="e">
        <f t="shared" si="88"/>
        <v>#N/A</v>
      </c>
      <c r="AL81" s="19" t="e">
        <f t="shared" si="56"/>
        <v>#N/A</v>
      </c>
      <c r="AM81" s="19" t="e">
        <f t="shared" si="57"/>
        <v>#N/A</v>
      </c>
      <c r="AN81" s="43" t="e">
        <f t="shared" si="89"/>
        <v>#N/A</v>
      </c>
      <c r="AO81" s="39"/>
      <c r="AP81" s="38"/>
      <c r="AQ81" s="38"/>
      <c r="AR81" s="39"/>
    </row>
    <row r="82" spans="1:44" s="7" customFormat="1" ht="25.5" hidden="1" customHeight="1" x14ac:dyDescent="0.2">
      <c r="A82" s="6">
        <v>93</v>
      </c>
      <c r="B82" s="31" t="str">
        <f>[3]Results!B82</f>
        <v>CBECC-Com 2013 2(601)</v>
      </c>
      <c r="C82" s="49" t="s">
        <v>28</v>
      </c>
      <c r="D82" s="19" t="e">
        <f>[3]Results!D82</f>
        <v>#N/A</v>
      </c>
      <c r="E82" s="56" t="e">
        <f t="shared" si="86"/>
        <v>#N/A</v>
      </c>
      <c r="F82" s="19" t="e">
        <f>[3]Results!F82</f>
        <v>#N/A</v>
      </c>
      <c r="G82" s="56" t="e">
        <f t="shared" si="64"/>
        <v>#N/A</v>
      </c>
      <c r="H82" s="19" t="e">
        <f>[3]Results!H82</f>
        <v>#N/A</v>
      </c>
      <c r="I82" s="56" t="e">
        <f t="shared" si="65"/>
        <v>#N/A</v>
      </c>
      <c r="J82" s="19" t="e">
        <f>[3]Results!J82</f>
        <v>#N/A</v>
      </c>
      <c r="K82" s="56" t="e">
        <f t="shared" si="66"/>
        <v>#N/A</v>
      </c>
      <c r="L82" s="19" t="e">
        <f>[3]Results!L82</f>
        <v>#N/A</v>
      </c>
      <c r="M82" s="56" t="e">
        <f t="shared" si="67"/>
        <v>#N/A</v>
      </c>
      <c r="N82" s="19" t="e">
        <f>[3]Results!N82</f>
        <v>#N/A</v>
      </c>
      <c r="O82" s="56" t="e">
        <f t="shared" si="68"/>
        <v>#N/A</v>
      </c>
      <c r="P82" s="19" t="e">
        <f>[3]Results!P82</f>
        <v>#N/A</v>
      </c>
      <c r="Q82" s="56" t="e">
        <f t="shared" si="69"/>
        <v>#N/A</v>
      </c>
      <c r="R82" s="19" t="e">
        <f>[3]Results!R82</f>
        <v>#N/A</v>
      </c>
      <c r="S82" s="56" t="e">
        <f t="shared" si="70"/>
        <v>#N/A</v>
      </c>
      <c r="T82" s="19" t="e">
        <f>[3]Results!T82</f>
        <v>#N/A</v>
      </c>
      <c r="U82" s="56" t="e">
        <f t="shared" si="71"/>
        <v>#N/A</v>
      </c>
      <c r="V82" s="19" t="e">
        <f>[3]Results!V82</f>
        <v>#N/A</v>
      </c>
      <c r="W82" s="56" t="e">
        <f t="shared" si="72"/>
        <v>#N/A</v>
      </c>
      <c r="X82" s="19" t="e">
        <f>[3]Results!X82</f>
        <v>#N/A</v>
      </c>
      <c r="Y82" s="56" t="e">
        <f t="shared" si="73"/>
        <v>#N/A</v>
      </c>
      <c r="Z82" s="19" t="e">
        <f>[3]Results!Z82</f>
        <v>#N/A</v>
      </c>
      <c r="AA82" s="56" t="e">
        <f t="shared" si="74"/>
        <v>#N/A</v>
      </c>
      <c r="AB82" s="19" t="e">
        <f>[3]Results!AB82</f>
        <v>#N/A</v>
      </c>
      <c r="AC82" s="56" t="e">
        <f t="shared" si="75"/>
        <v>#N/A</v>
      </c>
      <c r="AD82" s="19">
        <f>[3]Results!AD82</f>
        <v>0</v>
      </c>
      <c r="AE82" s="26">
        <f t="shared" si="76"/>
        <v>0</v>
      </c>
      <c r="AF82" s="19">
        <f>[3]Results!AF82</f>
        <v>0</v>
      </c>
      <c r="AG82" s="26">
        <f t="shared" si="77"/>
        <v>0</v>
      </c>
      <c r="AH82" s="17"/>
      <c r="AI82" s="18"/>
      <c r="AJ82" s="17"/>
      <c r="AK82" s="18"/>
      <c r="AL82" s="19" t="str">
        <f t="shared" si="56"/>
        <v>No</v>
      </c>
      <c r="AM82" s="19" t="str">
        <f t="shared" si="57"/>
        <v>Yes</v>
      </c>
      <c r="AN82" s="28" t="str">
        <f>IF(COUNTA(D82:AG82)=0,"",IF(OR(COUNTBLANK(D82:AG82)&gt;0,AE82&gt;150,AG82&gt;150),"Fail","Pass"))</f>
        <v>Pass</v>
      </c>
      <c r="AO82" s="33"/>
      <c r="AP82" s="38"/>
      <c r="AQ82" s="38"/>
      <c r="AR82" s="33"/>
    </row>
    <row r="83" spans="1:44" s="22" customFormat="1" ht="25.5" hidden="1" customHeight="1" x14ac:dyDescent="0.2">
      <c r="A83" s="8">
        <v>94</v>
      </c>
      <c r="B83" s="31" t="str">
        <f>[3]Results!B83</f>
        <v>CBECC-Com 2013 2(601)</v>
      </c>
      <c r="C83" s="50" t="s">
        <v>126</v>
      </c>
      <c r="D83" s="19" t="e">
        <f>[3]Results!D83</f>
        <v>#N/A</v>
      </c>
      <c r="E83" s="56" t="e">
        <f t="shared" si="86"/>
        <v>#N/A</v>
      </c>
      <c r="F83" s="19" t="e">
        <f>[3]Results!F83</f>
        <v>#N/A</v>
      </c>
      <c r="G83" s="56" t="e">
        <f t="shared" si="64"/>
        <v>#N/A</v>
      </c>
      <c r="H83" s="19" t="e">
        <f>[3]Results!H83</f>
        <v>#N/A</v>
      </c>
      <c r="I83" s="56" t="e">
        <f t="shared" si="65"/>
        <v>#N/A</v>
      </c>
      <c r="J83" s="19" t="e">
        <f>[3]Results!J83</f>
        <v>#N/A</v>
      </c>
      <c r="K83" s="56" t="e">
        <f t="shared" si="66"/>
        <v>#N/A</v>
      </c>
      <c r="L83" s="19" t="e">
        <f>[3]Results!L83</f>
        <v>#N/A</v>
      </c>
      <c r="M83" s="56" t="e">
        <f t="shared" si="67"/>
        <v>#N/A</v>
      </c>
      <c r="N83" s="19" t="e">
        <f>[3]Results!N83</f>
        <v>#N/A</v>
      </c>
      <c r="O83" s="56" t="e">
        <f t="shared" si="68"/>
        <v>#N/A</v>
      </c>
      <c r="P83" s="19" t="e">
        <f>[3]Results!P83</f>
        <v>#N/A</v>
      </c>
      <c r="Q83" s="56" t="e">
        <f t="shared" si="69"/>
        <v>#N/A</v>
      </c>
      <c r="R83" s="19" t="e">
        <f>[3]Results!R83</f>
        <v>#N/A</v>
      </c>
      <c r="S83" s="56" t="e">
        <f t="shared" si="70"/>
        <v>#N/A</v>
      </c>
      <c r="T83" s="19" t="e">
        <f>[3]Results!T83</f>
        <v>#N/A</v>
      </c>
      <c r="U83" s="56" t="e">
        <f t="shared" si="71"/>
        <v>#N/A</v>
      </c>
      <c r="V83" s="19" t="e">
        <f>[3]Results!V83</f>
        <v>#N/A</v>
      </c>
      <c r="W83" s="56" t="e">
        <f t="shared" si="72"/>
        <v>#N/A</v>
      </c>
      <c r="X83" s="19" t="e">
        <f>[3]Results!X83</f>
        <v>#N/A</v>
      </c>
      <c r="Y83" s="56" t="e">
        <f t="shared" si="73"/>
        <v>#N/A</v>
      </c>
      <c r="Z83" s="19" t="e">
        <f>[3]Results!Z83</f>
        <v>#N/A</v>
      </c>
      <c r="AA83" s="56" t="e">
        <f t="shared" si="74"/>
        <v>#N/A</v>
      </c>
      <c r="AB83" s="19" t="e">
        <f>[3]Results!AB83</f>
        <v>#N/A</v>
      </c>
      <c r="AC83" s="56" t="e">
        <f t="shared" si="75"/>
        <v>#N/A</v>
      </c>
      <c r="AD83" s="19">
        <f>[3]Results!AD83</f>
        <v>0</v>
      </c>
      <c r="AE83" s="26">
        <f t="shared" si="76"/>
        <v>0</v>
      </c>
      <c r="AF83" s="19">
        <f>[3]Results!AF83</f>
        <v>0</v>
      </c>
      <c r="AG83" s="26">
        <f t="shared" si="77"/>
        <v>0</v>
      </c>
      <c r="AH83" s="17"/>
      <c r="AI83" s="18"/>
      <c r="AJ83" s="17"/>
      <c r="AK83" s="18"/>
      <c r="AL83" s="19" t="str">
        <f t="shared" si="56"/>
        <v>No</v>
      </c>
      <c r="AM83" s="19" t="str">
        <f t="shared" si="57"/>
        <v>Yes</v>
      </c>
      <c r="AN83" s="28" t="str">
        <f>IF((AL83=AM83),(IF(AND(AI83&gt;(-0.5%*D$5),AI83&lt;(0.5%*D$5),AE83&lt;=150,AG83&lt;=150,(COUNTBLANK(D83:AK83)=0)),"Pass","Fail")),IF(COUNTA(D83:AK83)=0,"","Fail"))</f>
        <v>Fail</v>
      </c>
      <c r="AO83" s="39"/>
      <c r="AP83" s="38"/>
      <c r="AQ83" s="38"/>
      <c r="AR83" s="39"/>
    </row>
    <row r="84" spans="1:44" s="7" customFormat="1" ht="25.5" hidden="1" customHeight="1" x14ac:dyDescent="0.2">
      <c r="A84" s="6">
        <v>95</v>
      </c>
      <c r="B84" s="31" t="str">
        <f>[3]Results!B84</f>
        <v>CBECC-Com 2013 2(601)</v>
      </c>
      <c r="C84" s="49" t="s">
        <v>29</v>
      </c>
      <c r="D84" s="19" t="e">
        <f>[3]Results!D84</f>
        <v>#N/A</v>
      </c>
      <c r="E84" s="56" t="e">
        <f t="shared" si="86"/>
        <v>#N/A</v>
      </c>
      <c r="F84" s="19" t="e">
        <f>[3]Results!F84</f>
        <v>#N/A</v>
      </c>
      <c r="G84" s="56" t="e">
        <f t="shared" si="64"/>
        <v>#N/A</v>
      </c>
      <c r="H84" s="19" t="e">
        <f>[3]Results!H84</f>
        <v>#N/A</v>
      </c>
      <c r="I84" s="56" t="e">
        <f t="shared" si="65"/>
        <v>#N/A</v>
      </c>
      <c r="J84" s="19" t="e">
        <f>[3]Results!J84</f>
        <v>#N/A</v>
      </c>
      <c r="K84" s="56" t="e">
        <f t="shared" si="66"/>
        <v>#N/A</v>
      </c>
      <c r="L84" s="19" t="e">
        <f>[3]Results!L84</f>
        <v>#N/A</v>
      </c>
      <c r="M84" s="56" t="e">
        <f t="shared" si="67"/>
        <v>#N/A</v>
      </c>
      <c r="N84" s="19" t="e">
        <f>[3]Results!N84</f>
        <v>#N/A</v>
      </c>
      <c r="O84" s="56" t="e">
        <f t="shared" si="68"/>
        <v>#N/A</v>
      </c>
      <c r="P84" s="19" t="e">
        <f>[3]Results!P84</f>
        <v>#N/A</v>
      </c>
      <c r="Q84" s="56" t="e">
        <f t="shared" si="69"/>
        <v>#N/A</v>
      </c>
      <c r="R84" s="19" t="e">
        <f>[3]Results!R84</f>
        <v>#N/A</v>
      </c>
      <c r="S84" s="56" t="e">
        <f t="shared" si="70"/>
        <v>#N/A</v>
      </c>
      <c r="T84" s="19" t="e">
        <f>[3]Results!T84</f>
        <v>#N/A</v>
      </c>
      <c r="U84" s="56" t="e">
        <f t="shared" si="71"/>
        <v>#N/A</v>
      </c>
      <c r="V84" s="19" t="e">
        <f>[3]Results!V84</f>
        <v>#N/A</v>
      </c>
      <c r="W84" s="56" t="e">
        <f t="shared" si="72"/>
        <v>#N/A</v>
      </c>
      <c r="X84" s="19" t="e">
        <f>[3]Results!X84</f>
        <v>#N/A</v>
      </c>
      <c r="Y84" s="56" t="e">
        <f t="shared" si="73"/>
        <v>#N/A</v>
      </c>
      <c r="Z84" s="19" t="e">
        <f>[3]Results!Z84</f>
        <v>#N/A</v>
      </c>
      <c r="AA84" s="56" t="e">
        <f t="shared" si="74"/>
        <v>#N/A</v>
      </c>
      <c r="AB84" s="19" t="e">
        <f>[3]Results!AB84</f>
        <v>#N/A</v>
      </c>
      <c r="AC84" s="56" t="e">
        <f t="shared" si="75"/>
        <v>#N/A</v>
      </c>
      <c r="AD84" s="19">
        <f>[3]Results!AD84</f>
        <v>0</v>
      </c>
      <c r="AE84" s="26">
        <f t="shared" si="76"/>
        <v>0</v>
      </c>
      <c r="AF84" s="19">
        <f>[3]Results!AF84</f>
        <v>0</v>
      </c>
      <c r="AG84" s="26">
        <f t="shared" si="77"/>
        <v>0</v>
      </c>
      <c r="AH84" s="17"/>
      <c r="AI84" s="18"/>
      <c r="AJ84" s="17"/>
      <c r="AK84" s="18"/>
      <c r="AL84" s="19" t="str">
        <f t="shared" si="56"/>
        <v>No</v>
      </c>
      <c r="AM84" s="19" t="str">
        <f t="shared" si="57"/>
        <v>Yes</v>
      </c>
      <c r="AN84" s="28" t="str">
        <f>IF((AL84=AM84),(IF(AND(AI84&gt;(-0.5%*D$5),AI84&lt;(0.5%*D$5),AE84&lt;=150,AG84&lt;=150,(COUNTBLANK(D84:AK84)=0)),"Pass","Fail")),IF(COUNTA(D84:AK84)=0,"","Fail"))</f>
        <v>Fail</v>
      </c>
      <c r="AO84" s="33"/>
      <c r="AP84" s="38"/>
      <c r="AQ84" s="38"/>
      <c r="AR84" s="33"/>
    </row>
    <row r="85" spans="1:44" s="22" customFormat="1" ht="25.5" hidden="1" customHeight="1" x14ac:dyDescent="0.2">
      <c r="A85" s="8">
        <v>96</v>
      </c>
      <c r="B85" s="31" t="str">
        <f>[3]Results!B85</f>
        <v>CBECC-Com 2013 2(601)</v>
      </c>
      <c r="C85" s="50" t="s">
        <v>127</v>
      </c>
      <c r="D85" s="19" t="e">
        <f>[3]Results!D85</f>
        <v>#N/A</v>
      </c>
      <c r="E85" s="56" t="e">
        <f t="shared" si="86"/>
        <v>#N/A</v>
      </c>
      <c r="F85" s="19" t="e">
        <f>[3]Results!F85</f>
        <v>#N/A</v>
      </c>
      <c r="G85" s="56" t="e">
        <f t="shared" si="64"/>
        <v>#N/A</v>
      </c>
      <c r="H85" s="19" t="e">
        <f>[3]Results!H85</f>
        <v>#N/A</v>
      </c>
      <c r="I85" s="56" t="e">
        <f t="shared" si="65"/>
        <v>#N/A</v>
      </c>
      <c r="J85" s="19" t="e">
        <f>[3]Results!J85</f>
        <v>#N/A</v>
      </c>
      <c r="K85" s="56" t="e">
        <f t="shared" si="66"/>
        <v>#N/A</v>
      </c>
      <c r="L85" s="19" t="e">
        <f>[3]Results!L85</f>
        <v>#N/A</v>
      </c>
      <c r="M85" s="56" t="e">
        <f t="shared" si="67"/>
        <v>#N/A</v>
      </c>
      <c r="N85" s="19" t="e">
        <f>[3]Results!N85</f>
        <v>#N/A</v>
      </c>
      <c r="O85" s="56" t="e">
        <f t="shared" si="68"/>
        <v>#N/A</v>
      </c>
      <c r="P85" s="19" t="e">
        <f>[3]Results!P85</f>
        <v>#N/A</v>
      </c>
      <c r="Q85" s="56" t="e">
        <f t="shared" si="69"/>
        <v>#N/A</v>
      </c>
      <c r="R85" s="19" t="e">
        <f>[3]Results!R85</f>
        <v>#N/A</v>
      </c>
      <c r="S85" s="56" t="e">
        <f t="shared" si="70"/>
        <v>#N/A</v>
      </c>
      <c r="T85" s="19" t="e">
        <f>[3]Results!T85</f>
        <v>#N/A</v>
      </c>
      <c r="U85" s="56" t="e">
        <f t="shared" si="71"/>
        <v>#N/A</v>
      </c>
      <c r="V85" s="19" t="e">
        <f>[3]Results!V85</f>
        <v>#N/A</v>
      </c>
      <c r="W85" s="56" t="e">
        <f t="shared" si="72"/>
        <v>#N/A</v>
      </c>
      <c r="X85" s="19" t="e">
        <f>[3]Results!X85</f>
        <v>#N/A</v>
      </c>
      <c r="Y85" s="56" t="e">
        <f t="shared" si="73"/>
        <v>#N/A</v>
      </c>
      <c r="Z85" s="19" t="e">
        <f>[3]Results!Z85</f>
        <v>#N/A</v>
      </c>
      <c r="AA85" s="56" t="e">
        <f t="shared" si="74"/>
        <v>#N/A</v>
      </c>
      <c r="AB85" s="19" t="e">
        <f>[3]Results!AB85</f>
        <v>#N/A</v>
      </c>
      <c r="AC85" s="56" t="e">
        <f t="shared" si="75"/>
        <v>#N/A</v>
      </c>
      <c r="AD85" s="19">
        <f>[3]Results!AD85</f>
        <v>0</v>
      </c>
      <c r="AE85" s="26">
        <f t="shared" si="76"/>
        <v>0</v>
      </c>
      <c r="AF85" s="19">
        <f>[3]Results!AF85</f>
        <v>0</v>
      </c>
      <c r="AG85" s="26">
        <f t="shared" si="77"/>
        <v>0</v>
      </c>
      <c r="AH85" s="17"/>
      <c r="AI85" s="18"/>
      <c r="AJ85" s="17"/>
      <c r="AK85" s="18"/>
      <c r="AL85" s="19" t="str">
        <f t="shared" si="56"/>
        <v>No</v>
      </c>
      <c r="AM85" s="19" t="str">
        <f t="shared" si="57"/>
        <v>Yes</v>
      </c>
      <c r="AN85" s="28" t="str">
        <f>IF((AL85=AM85),(IF(AND(AI85&gt;(-0.5%*D$5),AI85&lt;(0.5%*D$5),AE85&lt;=150,AG85&lt;=150,(COUNTBLANK(D85:AK85)=0)),"Pass","Fail")),IF(COUNTA(D85:AK85)=0,"","Fail"))</f>
        <v>Fail</v>
      </c>
      <c r="AO85" s="39"/>
      <c r="AP85" s="38"/>
      <c r="AQ85" s="38"/>
      <c r="AR85" s="39"/>
    </row>
    <row r="86" spans="1:44" s="7" customFormat="1" ht="25.5" customHeight="1" x14ac:dyDescent="0.2">
      <c r="A86" s="6">
        <v>4</v>
      </c>
      <c r="B86" s="31" t="str">
        <f>[3]Results!B86</f>
        <v>CBECC-Com 2013 2b(609)</v>
      </c>
      <c r="C86" s="49" t="s">
        <v>73</v>
      </c>
      <c r="D86" s="19">
        <f>[3]Results!D86</f>
        <v>189.566</v>
      </c>
      <c r="E86" s="56">
        <f t="shared" si="86"/>
        <v>189.566</v>
      </c>
      <c r="F86" s="19">
        <f>[3]Results!F86</f>
        <v>6.1688805970149252</v>
      </c>
      <c r="G86" s="56">
        <f t="shared" si="64"/>
        <v>6.1688805970149252</v>
      </c>
      <c r="H86" s="19">
        <f>[3]Results!H86</f>
        <v>3.1634888059701494E-2</v>
      </c>
      <c r="I86" s="56">
        <f t="shared" si="65"/>
        <v>3.1634888059701494E-2</v>
      </c>
      <c r="J86" s="19">
        <f>[3]Results!J86</f>
        <v>24.211784778203562</v>
      </c>
      <c r="K86" s="56">
        <f t="shared" si="66"/>
        <v>24.211784778203562</v>
      </c>
      <c r="L86" s="19">
        <f>[3]Results!L86</f>
        <v>1.5689762607122215</v>
      </c>
      <c r="M86" s="56">
        <f t="shared" si="67"/>
        <v>1.5689762607122215</v>
      </c>
      <c r="N86" s="19">
        <f>[3]Results!N86</f>
        <v>14.245945817432835</v>
      </c>
      <c r="O86" s="56">
        <f t="shared" si="68"/>
        <v>14.245945817432835</v>
      </c>
      <c r="P86" s="19">
        <f>[3]Results!P86</f>
        <v>4.9918167442761199</v>
      </c>
      <c r="Q86" s="56">
        <f t="shared" si="69"/>
        <v>4.9918167442761199</v>
      </c>
      <c r="R86" s="19">
        <f>[3]Results!R86</f>
        <v>0</v>
      </c>
      <c r="S86" s="56">
        <f t="shared" si="70"/>
        <v>0</v>
      </c>
      <c r="T86" s="19">
        <f>[3]Results!T86</f>
        <v>14.622618239955223</v>
      </c>
      <c r="U86" s="56">
        <f t="shared" si="71"/>
        <v>14.622618239955223</v>
      </c>
      <c r="V86" s="19">
        <f>[3]Results!V86</f>
        <v>1.7362517017268657</v>
      </c>
      <c r="W86" s="56">
        <f t="shared" si="72"/>
        <v>1.7362517017268657</v>
      </c>
      <c r="X86" s="19">
        <f>[3]Results!X86</f>
        <v>7.4759003906268648E-2</v>
      </c>
      <c r="Y86" s="56">
        <f t="shared" si="73"/>
        <v>7.4759003906268648E-2</v>
      </c>
      <c r="Z86" s="19">
        <f>[3]Results!Z86</f>
        <v>0</v>
      </c>
      <c r="AA86" s="56">
        <f t="shared" si="74"/>
        <v>0</v>
      </c>
      <c r="AB86" s="19">
        <f>[3]Results!AB86</f>
        <v>1.5940352501492536</v>
      </c>
      <c r="AC86" s="56">
        <f t="shared" si="75"/>
        <v>1.5940352501492536</v>
      </c>
      <c r="AD86" s="19">
        <f>[3]Results!AD86</f>
        <v>0</v>
      </c>
      <c r="AE86" s="26">
        <f t="shared" si="76"/>
        <v>0</v>
      </c>
      <c r="AF86" s="19">
        <f>[3]Results!AF86</f>
        <v>0</v>
      </c>
      <c r="AG86" s="26">
        <f t="shared" si="77"/>
        <v>0</v>
      </c>
      <c r="AH86" s="17"/>
      <c r="AI86" s="18"/>
      <c r="AJ86" s="17"/>
      <c r="AK86" s="18"/>
      <c r="AL86" s="19" t="str">
        <f t="shared" si="56"/>
        <v>No</v>
      </c>
      <c r="AM86" s="19" t="str">
        <f t="shared" si="57"/>
        <v>Yes</v>
      </c>
      <c r="AN86" s="28"/>
      <c r="AO86" s="33"/>
      <c r="AP86" s="38"/>
      <c r="AQ86" s="38"/>
      <c r="AR86" s="33"/>
    </row>
    <row r="87" spans="1:44" s="22" customFormat="1" ht="25.5" customHeight="1" x14ac:dyDescent="0.2">
      <c r="A87" s="8">
        <v>24</v>
      </c>
      <c r="B87" s="31" t="str">
        <f>[3]Results!B87</f>
        <v>CBECC-Com 2013 2b(609)</v>
      </c>
      <c r="C87" s="50" t="s">
        <v>128</v>
      </c>
      <c r="D87" s="19">
        <f>[3]Results!D87</f>
        <v>193.84899999999999</v>
      </c>
      <c r="E87" s="56">
        <f t="shared" si="86"/>
        <v>193.84899999999999</v>
      </c>
      <c r="F87" s="19">
        <f>[3]Results!F87</f>
        <v>6.3200559701492534</v>
      </c>
      <c r="G87" s="56">
        <f t="shared" si="64"/>
        <v>6.3200559701492534</v>
      </c>
      <c r="H87" s="19">
        <f>[3]Results!H87</f>
        <v>3.140783582089552E-2</v>
      </c>
      <c r="I87" s="56">
        <f t="shared" si="65"/>
        <v>3.140783582089552E-2</v>
      </c>
      <c r="J87" s="19">
        <f>[3]Results!J87</f>
        <v>24.704915154756222</v>
      </c>
      <c r="K87" s="56">
        <f t="shared" si="66"/>
        <v>24.704915154756222</v>
      </c>
      <c r="L87" s="19">
        <f>[3]Results!L87</f>
        <v>1.54627995044637</v>
      </c>
      <c r="M87" s="56">
        <f t="shared" si="67"/>
        <v>1.54627995044637</v>
      </c>
      <c r="N87" s="19">
        <f>[3]Results!N87</f>
        <v>14.364543201776121</v>
      </c>
      <c r="O87" s="56">
        <f t="shared" si="68"/>
        <v>14.364543201776121</v>
      </c>
      <c r="P87" s="19">
        <f>[3]Results!P87</f>
        <v>4.9918167442761199</v>
      </c>
      <c r="Q87" s="56">
        <f t="shared" si="69"/>
        <v>4.9918167442761199</v>
      </c>
      <c r="R87" s="19">
        <f>[3]Results!R87</f>
        <v>0</v>
      </c>
      <c r="S87" s="56">
        <f t="shared" si="70"/>
        <v>0</v>
      </c>
      <c r="T87" s="19">
        <f>[3]Results!T87</f>
        <v>14.622618239955223</v>
      </c>
      <c r="U87" s="56">
        <f t="shared" si="71"/>
        <v>14.622618239955223</v>
      </c>
      <c r="V87" s="19">
        <f>[3]Results!V87</f>
        <v>2.1340335674313429</v>
      </c>
      <c r="W87" s="56">
        <f t="shared" si="72"/>
        <v>2.1340335674313429</v>
      </c>
      <c r="X87" s="19">
        <f>[3]Results!X87</f>
        <v>7.4206440677014929E-2</v>
      </c>
      <c r="Y87" s="56">
        <f t="shared" si="73"/>
        <v>7.4206440677014929E-2</v>
      </c>
      <c r="Z87" s="19">
        <f>[3]Results!Z87</f>
        <v>0</v>
      </c>
      <c r="AA87" s="56">
        <f t="shared" si="74"/>
        <v>0</v>
      </c>
      <c r="AB87" s="19">
        <f>[3]Results!AB87</f>
        <v>1.5940352501492536</v>
      </c>
      <c r="AC87" s="56">
        <f t="shared" si="75"/>
        <v>1.5940352501492536</v>
      </c>
      <c r="AD87" s="19">
        <f>[3]Results!AD87</f>
        <v>0</v>
      </c>
      <c r="AE87" s="26">
        <f t="shared" si="76"/>
        <v>0</v>
      </c>
      <c r="AF87" s="19">
        <f>[3]Results!AF87</f>
        <v>0</v>
      </c>
      <c r="AG87" s="26">
        <f t="shared" si="77"/>
        <v>0</v>
      </c>
      <c r="AH87" s="20">
        <f>IF(D$86=0,"",(D87-D$86)/D$86)</f>
        <v>2.2593714062648297E-2</v>
      </c>
      <c r="AI87" s="21">
        <f>IF(E$86=0,"",(E87-E$86)/E$86)</f>
        <v>2.2593714062648297E-2</v>
      </c>
      <c r="AJ87" s="20">
        <f t="shared" ref="AJ87:AK90" si="90">IF(J$86=0,"",(J87-J$86)/J$86)</f>
        <v>2.0367369901478562E-2</v>
      </c>
      <c r="AK87" s="21">
        <f t="shared" si="90"/>
        <v>2.0367369901478562E-2</v>
      </c>
      <c r="AL87" s="19" t="str">
        <f t="shared" si="56"/>
        <v>Yes</v>
      </c>
      <c r="AM87" s="19" t="str">
        <f t="shared" si="57"/>
        <v>Yes</v>
      </c>
      <c r="AN87" s="43" t="str">
        <f>IF((AL87=AM87),(IF(AND(AI87&gt;(-0.5%*D$86),AI87&lt;(0.5%*D$86),AE87&lt;=150,AG87&lt;=150,(COUNTBLANK(D87:AK87)=0)),"Pass","Fail")),IF(COUNTA(D87:AK87)=0,"","Fail"))</f>
        <v>Pass</v>
      </c>
      <c r="AO87" s="39"/>
      <c r="AP87" s="35"/>
      <c r="AQ87" s="35"/>
      <c r="AR87" s="39"/>
    </row>
    <row r="88" spans="1:44" s="22" customFormat="1" ht="25.5" hidden="1" customHeight="1" x14ac:dyDescent="0.2">
      <c r="A88" s="8">
        <v>33</v>
      </c>
      <c r="B88" s="31" t="str">
        <f>[3]Results!B88</f>
        <v>CBECC-Com 2013 2(601)</v>
      </c>
      <c r="C88" s="50" t="s">
        <v>129</v>
      </c>
      <c r="D88" s="19" t="e">
        <f>[3]Results!D88</f>
        <v>#N/A</v>
      </c>
      <c r="E88" s="56" t="e">
        <f t="shared" si="86"/>
        <v>#N/A</v>
      </c>
      <c r="F88" s="19" t="e">
        <f>[3]Results!F88</f>
        <v>#N/A</v>
      </c>
      <c r="G88" s="56" t="e">
        <f t="shared" si="64"/>
        <v>#N/A</v>
      </c>
      <c r="H88" s="19" t="e">
        <f>[3]Results!H88</f>
        <v>#N/A</v>
      </c>
      <c r="I88" s="56" t="e">
        <f t="shared" si="65"/>
        <v>#N/A</v>
      </c>
      <c r="J88" s="19" t="e">
        <f>[3]Results!J88</f>
        <v>#N/A</v>
      </c>
      <c r="K88" s="56" t="e">
        <f t="shared" si="66"/>
        <v>#N/A</v>
      </c>
      <c r="L88" s="19" t="e">
        <f>[3]Results!L88</f>
        <v>#N/A</v>
      </c>
      <c r="M88" s="56" t="e">
        <f t="shared" si="67"/>
        <v>#N/A</v>
      </c>
      <c r="N88" s="19" t="e">
        <f>[3]Results!N88</f>
        <v>#N/A</v>
      </c>
      <c r="O88" s="56" t="e">
        <f t="shared" si="68"/>
        <v>#N/A</v>
      </c>
      <c r="P88" s="19" t="e">
        <f>[3]Results!P88</f>
        <v>#N/A</v>
      </c>
      <c r="Q88" s="56" t="e">
        <f t="shared" si="69"/>
        <v>#N/A</v>
      </c>
      <c r="R88" s="19" t="e">
        <f>[3]Results!R88</f>
        <v>#N/A</v>
      </c>
      <c r="S88" s="56" t="e">
        <f t="shared" si="70"/>
        <v>#N/A</v>
      </c>
      <c r="T88" s="19" t="e">
        <f>[3]Results!T88</f>
        <v>#N/A</v>
      </c>
      <c r="U88" s="56" t="e">
        <f t="shared" si="71"/>
        <v>#N/A</v>
      </c>
      <c r="V88" s="19" t="e">
        <f>[3]Results!V88</f>
        <v>#N/A</v>
      </c>
      <c r="W88" s="56" t="e">
        <f t="shared" si="72"/>
        <v>#N/A</v>
      </c>
      <c r="X88" s="19" t="e">
        <f>[3]Results!X88</f>
        <v>#N/A</v>
      </c>
      <c r="Y88" s="56" t="e">
        <f t="shared" si="73"/>
        <v>#N/A</v>
      </c>
      <c r="Z88" s="19" t="e">
        <f>[3]Results!Z88</f>
        <v>#N/A</v>
      </c>
      <c r="AA88" s="56" t="e">
        <f t="shared" si="74"/>
        <v>#N/A</v>
      </c>
      <c r="AB88" s="19" t="e">
        <f>[3]Results!AB88</f>
        <v>#N/A</v>
      </c>
      <c r="AC88" s="56" t="e">
        <f t="shared" si="75"/>
        <v>#N/A</v>
      </c>
      <c r="AD88" s="19">
        <f>[3]Results!AD88</f>
        <v>0</v>
      </c>
      <c r="AE88" s="26">
        <f t="shared" si="76"/>
        <v>0</v>
      </c>
      <c r="AF88" s="19">
        <f>[3]Results!AF88</f>
        <v>0</v>
      </c>
      <c r="AG88" s="26">
        <f t="shared" si="77"/>
        <v>0</v>
      </c>
      <c r="AH88" s="20" t="e">
        <f t="shared" ref="AH88:AI90" si="91">IF(D$86=0,"",(D88-D$86)/D$86)</f>
        <v>#N/A</v>
      </c>
      <c r="AI88" s="21" t="e">
        <f t="shared" si="91"/>
        <v>#N/A</v>
      </c>
      <c r="AJ88" s="20" t="e">
        <f t="shared" si="90"/>
        <v>#N/A</v>
      </c>
      <c r="AK88" s="21" t="e">
        <f t="shared" si="90"/>
        <v>#N/A</v>
      </c>
      <c r="AL88" s="19" t="e">
        <f t="shared" si="56"/>
        <v>#N/A</v>
      </c>
      <c r="AM88" s="19" t="e">
        <f t="shared" si="57"/>
        <v>#N/A</v>
      </c>
      <c r="AN88" s="43" t="e">
        <f t="shared" ref="AN88:AN90" si="92">IF((AL88=AM88),(IF(AND(AI88&gt;(-0.5%*D$86),AI88&lt;(0.5%*D$86),AE88&lt;=150,AG88&lt;=150,(COUNTBLANK(D88:AK88)=0)),"Pass","Fail")),IF(COUNTA(D88:AK88)=0,"","Fail"))</f>
        <v>#N/A</v>
      </c>
      <c r="AO88" s="39"/>
      <c r="AP88" s="35"/>
      <c r="AQ88" s="35"/>
      <c r="AR88" s="39"/>
    </row>
    <row r="89" spans="1:44" s="22" customFormat="1" ht="25.5" hidden="1" customHeight="1" x14ac:dyDescent="0.2">
      <c r="A89" s="8">
        <v>30</v>
      </c>
      <c r="B89" s="31" t="str">
        <f>[3]Results!B89</f>
        <v>CBECC-Com 2013 2(601)</v>
      </c>
      <c r="C89" s="50" t="s">
        <v>30</v>
      </c>
      <c r="D89" s="19" t="e">
        <f>[3]Results!D89</f>
        <v>#N/A</v>
      </c>
      <c r="E89" s="56" t="e">
        <f t="shared" si="86"/>
        <v>#N/A</v>
      </c>
      <c r="F89" s="19" t="e">
        <f>[3]Results!F89</f>
        <v>#N/A</v>
      </c>
      <c r="G89" s="56" t="e">
        <f t="shared" si="64"/>
        <v>#N/A</v>
      </c>
      <c r="H89" s="19" t="e">
        <f>[3]Results!H89</f>
        <v>#N/A</v>
      </c>
      <c r="I89" s="56" t="e">
        <f t="shared" si="65"/>
        <v>#N/A</v>
      </c>
      <c r="J89" s="19" t="e">
        <f>[3]Results!J89</f>
        <v>#N/A</v>
      </c>
      <c r="K89" s="56" t="e">
        <f t="shared" si="66"/>
        <v>#N/A</v>
      </c>
      <c r="L89" s="19" t="e">
        <f>[3]Results!L89</f>
        <v>#N/A</v>
      </c>
      <c r="M89" s="56" t="e">
        <f t="shared" si="67"/>
        <v>#N/A</v>
      </c>
      <c r="N89" s="19" t="e">
        <f>[3]Results!N89</f>
        <v>#N/A</v>
      </c>
      <c r="O89" s="56" t="e">
        <f t="shared" si="68"/>
        <v>#N/A</v>
      </c>
      <c r="P89" s="19" t="e">
        <f>[3]Results!P89</f>
        <v>#N/A</v>
      </c>
      <c r="Q89" s="56" t="e">
        <f t="shared" si="69"/>
        <v>#N/A</v>
      </c>
      <c r="R89" s="19" t="e">
        <f>[3]Results!R89</f>
        <v>#N/A</v>
      </c>
      <c r="S89" s="56" t="e">
        <f t="shared" si="70"/>
        <v>#N/A</v>
      </c>
      <c r="T89" s="19" t="e">
        <f>[3]Results!T89</f>
        <v>#N/A</v>
      </c>
      <c r="U89" s="56" t="e">
        <f t="shared" si="71"/>
        <v>#N/A</v>
      </c>
      <c r="V89" s="19" t="e">
        <f>[3]Results!V89</f>
        <v>#N/A</v>
      </c>
      <c r="W89" s="56" t="e">
        <f t="shared" si="72"/>
        <v>#N/A</v>
      </c>
      <c r="X89" s="19" t="e">
        <f>[3]Results!X89</f>
        <v>#N/A</v>
      </c>
      <c r="Y89" s="56" t="e">
        <f t="shared" si="73"/>
        <v>#N/A</v>
      </c>
      <c r="Z89" s="19" t="e">
        <f>[3]Results!Z89</f>
        <v>#N/A</v>
      </c>
      <c r="AA89" s="56" t="e">
        <f t="shared" si="74"/>
        <v>#N/A</v>
      </c>
      <c r="AB89" s="19" t="e">
        <f>[3]Results!AB89</f>
        <v>#N/A</v>
      </c>
      <c r="AC89" s="56" t="e">
        <f t="shared" si="75"/>
        <v>#N/A</v>
      </c>
      <c r="AD89" s="19">
        <f>[3]Results!AD89</f>
        <v>0</v>
      </c>
      <c r="AE89" s="26">
        <f t="shared" si="76"/>
        <v>0</v>
      </c>
      <c r="AF89" s="19">
        <f>[3]Results!AF89</f>
        <v>0</v>
      </c>
      <c r="AG89" s="26">
        <f t="shared" si="77"/>
        <v>0</v>
      </c>
      <c r="AH89" s="20" t="e">
        <f t="shared" ref="AH89" si="93">IF(D$86=0,"",(D89-D$86)/D$86)</f>
        <v>#N/A</v>
      </c>
      <c r="AI89" s="21" t="e">
        <f t="shared" ref="AI89" si="94">IF(E$86=0,"",(E89-E$86)/E$86)</f>
        <v>#N/A</v>
      </c>
      <c r="AJ89" s="20" t="e">
        <f t="shared" si="90"/>
        <v>#N/A</v>
      </c>
      <c r="AK89" s="21" t="e">
        <f t="shared" si="90"/>
        <v>#N/A</v>
      </c>
      <c r="AL89" s="19" t="e">
        <f t="shared" si="56"/>
        <v>#N/A</v>
      </c>
      <c r="AM89" s="19" t="e">
        <f t="shared" si="57"/>
        <v>#N/A</v>
      </c>
      <c r="AN89" s="43" t="e">
        <f t="shared" si="92"/>
        <v>#N/A</v>
      </c>
      <c r="AO89" s="39"/>
      <c r="AP89" s="35"/>
      <c r="AQ89" s="35"/>
      <c r="AR89" s="39"/>
    </row>
    <row r="90" spans="1:44" s="22" customFormat="1" ht="25.5" hidden="1" customHeight="1" x14ac:dyDescent="0.2">
      <c r="A90" s="8">
        <v>27</v>
      </c>
      <c r="B90" s="31" t="str">
        <f>[3]Results!B90</f>
        <v>CBECC-Com 2013 2(601)</v>
      </c>
      <c r="C90" s="50" t="s">
        <v>130</v>
      </c>
      <c r="D90" s="19" t="e">
        <f>[3]Results!D90</f>
        <v>#N/A</v>
      </c>
      <c r="E90" s="56" t="e">
        <f t="shared" si="86"/>
        <v>#N/A</v>
      </c>
      <c r="F90" s="19" t="e">
        <f>[3]Results!F90</f>
        <v>#N/A</v>
      </c>
      <c r="G90" s="56" t="e">
        <f t="shared" si="64"/>
        <v>#N/A</v>
      </c>
      <c r="H90" s="19" t="e">
        <f>[3]Results!H90</f>
        <v>#N/A</v>
      </c>
      <c r="I90" s="56" t="e">
        <f t="shared" si="65"/>
        <v>#N/A</v>
      </c>
      <c r="J90" s="19" t="e">
        <f>[3]Results!J90</f>
        <v>#N/A</v>
      </c>
      <c r="K90" s="56" t="e">
        <f t="shared" si="66"/>
        <v>#N/A</v>
      </c>
      <c r="L90" s="19" t="e">
        <f>[3]Results!L90</f>
        <v>#N/A</v>
      </c>
      <c r="M90" s="56" t="e">
        <f t="shared" si="67"/>
        <v>#N/A</v>
      </c>
      <c r="N90" s="19" t="e">
        <f>[3]Results!N90</f>
        <v>#N/A</v>
      </c>
      <c r="O90" s="56" t="e">
        <f t="shared" si="68"/>
        <v>#N/A</v>
      </c>
      <c r="P90" s="19" t="e">
        <f>[3]Results!P90</f>
        <v>#N/A</v>
      </c>
      <c r="Q90" s="56" t="e">
        <f t="shared" si="69"/>
        <v>#N/A</v>
      </c>
      <c r="R90" s="19" t="e">
        <f>[3]Results!R90</f>
        <v>#N/A</v>
      </c>
      <c r="S90" s="56" t="e">
        <f t="shared" si="70"/>
        <v>#N/A</v>
      </c>
      <c r="T90" s="19" t="e">
        <f>[3]Results!T90</f>
        <v>#N/A</v>
      </c>
      <c r="U90" s="56" t="e">
        <f t="shared" si="71"/>
        <v>#N/A</v>
      </c>
      <c r="V90" s="19" t="e">
        <f>[3]Results!V90</f>
        <v>#N/A</v>
      </c>
      <c r="W90" s="56" t="e">
        <f t="shared" si="72"/>
        <v>#N/A</v>
      </c>
      <c r="X90" s="19" t="e">
        <f>[3]Results!X90</f>
        <v>#N/A</v>
      </c>
      <c r="Y90" s="56" t="e">
        <f t="shared" si="73"/>
        <v>#N/A</v>
      </c>
      <c r="Z90" s="19" t="e">
        <f>[3]Results!Z90</f>
        <v>#N/A</v>
      </c>
      <c r="AA90" s="56" t="e">
        <f t="shared" si="74"/>
        <v>#N/A</v>
      </c>
      <c r="AB90" s="19" t="e">
        <f>[3]Results!AB90</f>
        <v>#N/A</v>
      </c>
      <c r="AC90" s="56" t="e">
        <f t="shared" si="75"/>
        <v>#N/A</v>
      </c>
      <c r="AD90" s="19">
        <f>[3]Results!AD90</f>
        <v>0</v>
      </c>
      <c r="AE90" s="26">
        <f t="shared" si="76"/>
        <v>0</v>
      </c>
      <c r="AF90" s="19">
        <f>[3]Results!AF90</f>
        <v>0</v>
      </c>
      <c r="AG90" s="26">
        <f t="shared" si="77"/>
        <v>0</v>
      </c>
      <c r="AH90" s="20" t="e">
        <f t="shared" si="91"/>
        <v>#N/A</v>
      </c>
      <c r="AI90" s="21" t="e">
        <f t="shared" si="91"/>
        <v>#N/A</v>
      </c>
      <c r="AJ90" s="20" t="e">
        <f t="shared" si="90"/>
        <v>#N/A</v>
      </c>
      <c r="AK90" s="21" t="e">
        <f t="shared" si="90"/>
        <v>#N/A</v>
      </c>
      <c r="AL90" s="19" t="e">
        <f t="shared" si="56"/>
        <v>#N/A</v>
      </c>
      <c r="AM90" s="19" t="e">
        <f t="shared" si="57"/>
        <v>#N/A</v>
      </c>
      <c r="AN90" s="43" t="e">
        <f t="shared" si="92"/>
        <v>#N/A</v>
      </c>
      <c r="AO90" s="39"/>
      <c r="AP90" s="35"/>
      <c r="AQ90" s="35"/>
      <c r="AR90" s="39"/>
    </row>
    <row r="91" spans="1:44" s="7" customFormat="1" ht="25.5" customHeight="1" x14ac:dyDescent="0.2">
      <c r="A91" s="6">
        <v>5</v>
      </c>
      <c r="B91" s="31" t="str">
        <f>[3]Results!B91</f>
        <v>CBECC-Com 2013 2b(609)</v>
      </c>
      <c r="C91" s="49" t="s">
        <v>78</v>
      </c>
      <c r="D91" s="19">
        <f>[3]Results!D91</f>
        <v>120.553</v>
      </c>
      <c r="E91" s="56">
        <f t="shared" si="86"/>
        <v>120.553</v>
      </c>
      <c r="F91" s="19">
        <f>[3]Results!F91</f>
        <v>2.8633022388059701</v>
      </c>
      <c r="G91" s="56">
        <f t="shared" si="64"/>
        <v>2.8633022388059701</v>
      </c>
      <c r="H91" s="19">
        <f>[3]Results!H91</f>
        <v>0.16348731343283582</v>
      </c>
      <c r="I91" s="56">
        <f t="shared" si="65"/>
        <v>0.16348731343283582</v>
      </c>
      <c r="J91" s="19">
        <f>[3]Results!J91</f>
        <v>26.114841390497077</v>
      </c>
      <c r="K91" s="56">
        <f t="shared" si="66"/>
        <v>26.114841390497077</v>
      </c>
      <c r="L91" s="19">
        <f>[3]Results!L91</f>
        <v>14.073164463719461</v>
      </c>
      <c r="M91" s="56">
        <f t="shared" si="67"/>
        <v>14.073164463719461</v>
      </c>
      <c r="N91" s="19">
        <f>[3]Results!N91</f>
        <v>3.0450944724388056</v>
      </c>
      <c r="O91" s="56">
        <f t="shared" si="68"/>
        <v>3.0450944724388056</v>
      </c>
      <c r="P91" s="19">
        <f>[3]Results!P91</f>
        <v>4.9899578910164184</v>
      </c>
      <c r="Q91" s="56">
        <f t="shared" si="69"/>
        <v>4.9899578910164184</v>
      </c>
      <c r="R91" s="19">
        <f>[3]Results!R91</f>
        <v>0</v>
      </c>
      <c r="S91" s="56">
        <f t="shared" si="70"/>
        <v>0</v>
      </c>
      <c r="T91" s="19">
        <f>[3]Results!T91</f>
        <v>14.622618239955223</v>
      </c>
      <c r="U91" s="56">
        <f t="shared" si="71"/>
        <v>14.622618239955223</v>
      </c>
      <c r="V91" s="19">
        <f>[3]Results!V91</f>
        <v>1.3867809229671644</v>
      </c>
      <c r="W91" s="56">
        <f t="shared" si="72"/>
        <v>1.3867809229671644</v>
      </c>
      <c r="X91" s="19">
        <f>[3]Results!X91</f>
        <v>0.34563211945970146</v>
      </c>
      <c r="Y91" s="56">
        <f t="shared" si="73"/>
        <v>0.34563211945970146</v>
      </c>
      <c r="Z91" s="19">
        <f>[3]Results!Z91</f>
        <v>0</v>
      </c>
      <c r="AA91" s="56">
        <f t="shared" si="74"/>
        <v>0</v>
      </c>
      <c r="AB91" s="19">
        <f>[3]Results!AB91</f>
        <v>2.2742115208955225</v>
      </c>
      <c r="AC91" s="56">
        <f t="shared" si="75"/>
        <v>2.2742115208955225</v>
      </c>
      <c r="AD91" s="19">
        <f>[3]Results!AD91</f>
        <v>0</v>
      </c>
      <c r="AE91" s="26">
        <f t="shared" si="76"/>
        <v>0</v>
      </c>
      <c r="AF91" s="19">
        <f>[3]Results!AF91</f>
        <v>0</v>
      </c>
      <c r="AG91" s="26">
        <f t="shared" si="77"/>
        <v>0</v>
      </c>
      <c r="AH91" s="17"/>
      <c r="AI91" s="18"/>
      <c r="AJ91" s="17"/>
      <c r="AK91" s="18"/>
      <c r="AL91" s="19" t="str">
        <f t="shared" si="56"/>
        <v>No</v>
      </c>
      <c r="AM91" s="19" t="str">
        <f t="shared" si="57"/>
        <v>Yes</v>
      </c>
      <c r="AN91" s="28"/>
      <c r="AO91" s="33"/>
      <c r="AP91" s="38"/>
      <c r="AQ91" s="38"/>
      <c r="AR91" s="33"/>
    </row>
    <row r="92" spans="1:44" s="22" customFormat="1" ht="25.5" customHeight="1" x14ac:dyDescent="0.2">
      <c r="A92" s="8">
        <v>25</v>
      </c>
      <c r="B92" s="31" t="str">
        <f>[3]Results!B92</f>
        <v>CBECC-Com 2013 2b(609)</v>
      </c>
      <c r="C92" s="50" t="s">
        <v>131</v>
      </c>
      <c r="D92" s="19">
        <f>[3]Results!D92</f>
        <v>123.551</v>
      </c>
      <c r="E92" s="56">
        <f t="shared" si="86"/>
        <v>123.551</v>
      </c>
      <c r="F92" s="19">
        <f>[3]Results!F92</f>
        <v>2.9701865671641792</v>
      </c>
      <c r="G92" s="56">
        <f t="shared" si="64"/>
        <v>2.9701865671641792</v>
      </c>
      <c r="H92" s="19">
        <f>[3]Results!H92</f>
        <v>0.16204720149253732</v>
      </c>
      <c r="I92" s="56">
        <f t="shared" si="65"/>
        <v>0.16204720149253732</v>
      </c>
      <c r="J92" s="19">
        <f>[3]Results!J92</f>
        <v>26.335512680044079</v>
      </c>
      <c r="K92" s="56">
        <f t="shared" si="66"/>
        <v>26.335512680044079</v>
      </c>
      <c r="L92" s="19">
        <f>[3]Results!L92</f>
        <v>13.929142748771845</v>
      </c>
      <c r="M92" s="56">
        <f t="shared" si="67"/>
        <v>13.929142748771845</v>
      </c>
      <c r="N92" s="19">
        <f>[3]Results!N92</f>
        <v>3.0935901715223881</v>
      </c>
      <c r="O92" s="56">
        <f t="shared" si="68"/>
        <v>3.0935901715223881</v>
      </c>
      <c r="P92" s="19">
        <f>[3]Results!P92</f>
        <v>4.9899578910164184</v>
      </c>
      <c r="Q92" s="56">
        <f t="shared" si="69"/>
        <v>4.9899578910164184</v>
      </c>
      <c r="R92" s="19">
        <f>[3]Results!R92</f>
        <v>0</v>
      </c>
      <c r="S92" s="56">
        <f t="shared" si="70"/>
        <v>0</v>
      </c>
      <c r="T92" s="19">
        <f>[3]Results!T92</f>
        <v>14.622618239955223</v>
      </c>
      <c r="U92" s="56">
        <f t="shared" si="71"/>
        <v>14.622618239955223</v>
      </c>
      <c r="V92" s="19">
        <f>[3]Results!V92</f>
        <v>1.7046320985044776</v>
      </c>
      <c r="W92" s="56">
        <f t="shared" si="72"/>
        <v>1.7046320985044776</v>
      </c>
      <c r="X92" s="19">
        <f>[3]Results!X92</f>
        <v>0.3439782493334328</v>
      </c>
      <c r="Y92" s="56">
        <f t="shared" si="73"/>
        <v>0.3439782493334328</v>
      </c>
      <c r="Z92" s="19">
        <f>[3]Results!Z92</f>
        <v>0</v>
      </c>
      <c r="AA92" s="56">
        <f t="shared" si="74"/>
        <v>0</v>
      </c>
      <c r="AB92" s="19">
        <f>[3]Results!AB92</f>
        <v>2.2742115208955225</v>
      </c>
      <c r="AC92" s="56">
        <f t="shared" si="75"/>
        <v>2.2742115208955225</v>
      </c>
      <c r="AD92" s="19">
        <f>[3]Results!AD92</f>
        <v>0</v>
      </c>
      <c r="AE92" s="26">
        <f t="shared" si="76"/>
        <v>0</v>
      </c>
      <c r="AF92" s="19">
        <f>[3]Results!AF92</f>
        <v>0</v>
      </c>
      <c r="AG92" s="26">
        <f t="shared" si="77"/>
        <v>0</v>
      </c>
      <c r="AH92" s="20">
        <f>IF(D$91=0,"",(D92-D$91)/D$91)</f>
        <v>2.4868729936210667E-2</v>
      </c>
      <c r="AI92" s="21">
        <f>IF(E$91=0,"",(E92-E$91)/E$91)</f>
        <v>2.4868729936210667E-2</v>
      </c>
      <c r="AJ92" s="20">
        <f t="shared" ref="AJ92:AK95" si="95">IF(J$91=0,"",(J92-J$91)/J$91)</f>
        <v>8.4500336895518228E-3</v>
      </c>
      <c r="AK92" s="21">
        <f t="shared" si="95"/>
        <v>8.4500336895518228E-3</v>
      </c>
      <c r="AL92" s="19" t="str">
        <f t="shared" si="56"/>
        <v>Yes</v>
      </c>
      <c r="AM92" s="19" t="str">
        <f t="shared" si="57"/>
        <v>Yes</v>
      </c>
      <c r="AN92" s="28" t="str">
        <f>IF((AL92=AM92),(IF(AND(AI92&gt;(-0.5%*D$91),AI92&lt;(0.5%*D$91),AE92&lt;=150,AG92&lt;=150,(COUNTBLANK(D92:AK92)=0)),"Pass","Fail")),IF(COUNTA(D92:AK92)=0,"","Fail"))</f>
        <v>Pass</v>
      </c>
      <c r="AO92" s="39"/>
      <c r="AP92" s="35"/>
      <c r="AQ92" s="35"/>
      <c r="AR92" s="39"/>
    </row>
    <row r="93" spans="1:44" s="22" customFormat="1" ht="25.5" customHeight="1" x14ac:dyDescent="0.2">
      <c r="A93" s="8">
        <v>34</v>
      </c>
      <c r="B93" s="31" t="str">
        <f>[3]Results!B93</f>
        <v>CBECC-Com 2013 2b(609)</v>
      </c>
      <c r="C93" s="50" t="s">
        <v>132</v>
      </c>
      <c r="D93" s="19">
        <f>[3]Results!D93</f>
        <v>122.318</v>
      </c>
      <c r="E93" s="56">
        <f t="shared" si="86"/>
        <v>122.318</v>
      </c>
      <c r="F93" s="19">
        <f>[3]Results!F93</f>
        <v>2.9267723880597014</v>
      </c>
      <c r="G93" s="56">
        <f t="shared" si="64"/>
        <v>2.9267723880597014</v>
      </c>
      <c r="H93" s="19">
        <f>[3]Results!H93</f>
        <v>0.17228078358208956</v>
      </c>
      <c r="I93" s="56">
        <f t="shared" si="65"/>
        <v>0.17228078358208956</v>
      </c>
      <c r="J93" s="19">
        <f>[3]Results!J93</f>
        <v>27.210498996058934</v>
      </c>
      <c r="K93" s="56">
        <f t="shared" si="66"/>
        <v>27.210498996058934</v>
      </c>
      <c r="L93" s="19">
        <f>[3]Results!L93</f>
        <v>14.952433916256695</v>
      </c>
      <c r="M93" s="56">
        <f t="shared" si="67"/>
        <v>14.952433916256695</v>
      </c>
      <c r="N93" s="19">
        <f>[3]Results!N93</f>
        <v>2.9908185036298507</v>
      </c>
      <c r="O93" s="56">
        <f t="shared" si="68"/>
        <v>2.9908185036298507</v>
      </c>
      <c r="P93" s="19">
        <f>[3]Results!P93</f>
        <v>4.9899578910164184</v>
      </c>
      <c r="Q93" s="56">
        <f t="shared" si="69"/>
        <v>4.9899578910164184</v>
      </c>
      <c r="R93" s="19">
        <f>[3]Results!R93</f>
        <v>0</v>
      </c>
      <c r="S93" s="56">
        <f t="shared" si="70"/>
        <v>0</v>
      </c>
      <c r="T93" s="19">
        <f>[3]Results!T93</f>
        <v>14.622618239955223</v>
      </c>
      <c r="U93" s="56">
        <f t="shared" si="71"/>
        <v>14.622618239955223</v>
      </c>
      <c r="V93" s="19">
        <f>[3]Results!V93</f>
        <v>1.6552642662134329</v>
      </c>
      <c r="W93" s="56">
        <f t="shared" si="72"/>
        <v>1.6552642662134329</v>
      </c>
      <c r="X93" s="19">
        <f>[3]Results!X93</f>
        <v>0.34783155028582091</v>
      </c>
      <c r="Y93" s="56">
        <f t="shared" si="73"/>
        <v>0.34783155028582091</v>
      </c>
      <c r="Z93" s="19">
        <f>[3]Results!Z93</f>
        <v>0</v>
      </c>
      <c r="AA93" s="56">
        <f t="shared" si="74"/>
        <v>0</v>
      </c>
      <c r="AB93" s="19">
        <f>[3]Results!AB93</f>
        <v>2.2741928686567165</v>
      </c>
      <c r="AC93" s="56">
        <f t="shared" si="75"/>
        <v>2.2741928686567165</v>
      </c>
      <c r="AD93" s="19">
        <f>[3]Results!AD93</f>
        <v>0</v>
      </c>
      <c r="AE93" s="26">
        <f t="shared" si="76"/>
        <v>0</v>
      </c>
      <c r="AF93" s="19">
        <f>[3]Results!AF93</f>
        <v>0</v>
      </c>
      <c r="AG93" s="26">
        <f t="shared" si="77"/>
        <v>0</v>
      </c>
      <c r="AH93" s="20">
        <f t="shared" ref="AH93:AI95" si="96">IF(D$91=0,"",(D93-D$91)/D$91)</f>
        <v>1.4640863354707063E-2</v>
      </c>
      <c r="AI93" s="21">
        <f t="shared" si="96"/>
        <v>1.4640863354707063E-2</v>
      </c>
      <c r="AJ93" s="20">
        <f t="shared" si="95"/>
        <v>4.195536128971307E-2</v>
      </c>
      <c r="AK93" s="21">
        <f t="shared" si="95"/>
        <v>4.195536128971307E-2</v>
      </c>
      <c r="AL93" s="19" t="str">
        <f t="shared" si="56"/>
        <v>Yes</v>
      </c>
      <c r="AM93" s="19" t="str">
        <f t="shared" si="57"/>
        <v>Yes</v>
      </c>
      <c r="AN93" s="43" t="str">
        <f t="shared" ref="AN93:AN95" si="97">IF((AL93=AM93),(IF(AND(AI93&gt;(-0.5%*D$91),AI93&lt;(0.5%*D$91),AE93&lt;=150,AG93&lt;=150,(COUNTBLANK(D93:AK93)=0)),"Pass","Fail")),IF(COUNTA(D93:AK93)=0,"","Fail"))</f>
        <v>Pass</v>
      </c>
      <c r="AO93" s="39"/>
      <c r="AP93" s="35"/>
      <c r="AQ93" s="35"/>
      <c r="AR93" s="39"/>
    </row>
    <row r="94" spans="1:44" s="22" customFormat="1" ht="25.5" hidden="1" customHeight="1" x14ac:dyDescent="0.2">
      <c r="A94" s="8">
        <v>31</v>
      </c>
      <c r="B94" s="31" t="str">
        <f>[3]Results!B94</f>
        <v>CBECC-Com 2013 2(601)</v>
      </c>
      <c r="C94" s="50" t="s">
        <v>31</v>
      </c>
      <c r="D94" s="19" t="e">
        <f>[3]Results!D94</f>
        <v>#N/A</v>
      </c>
      <c r="E94" s="56" t="e">
        <f t="shared" si="86"/>
        <v>#N/A</v>
      </c>
      <c r="F94" s="19" t="e">
        <f>[3]Results!F94</f>
        <v>#N/A</v>
      </c>
      <c r="G94" s="56" t="e">
        <f t="shared" si="64"/>
        <v>#N/A</v>
      </c>
      <c r="H94" s="19" t="e">
        <f>[3]Results!H94</f>
        <v>#N/A</v>
      </c>
      <c r="I94" s="56" t="e">
        <f t="shared" si="65"/>
        <v>#N/A</v>
      </c>
      <c r="J94" s="19" t="e">
        <f>[3]Results!J94</f>
        <v>#N/A</v>
      </c>
      <c r="K94" s="56" t="e">
        <f t="shared" si="66"/>
        <v>#N/A</v>
      </c>
      <c r="L94" s="19" t="e">
        <f>[3]Results!L94</f>
        <v>#N/A</v>
      </c>
      <c r="M94" s="56" t="e">
        <f t="shared" si="67"/>
        <v>#N/A</v>
      </c>
      <c r="N94" s="19" t="e">
        <f>[3]Results!N94</f>
        <v>#N/A</v>
      </c>
      <c r="O94" s="56" t="e">
        <f t="shared" si="68"/>
        <v>#N/A</v>
      </c>
      <c r="P94" s="19" t="e">
        <f>[3]Results!P94</f>
        <v>#N/A</v>
      </c>
      <c r="Q94" s="56" t="e">
        <f t="shared" si="69"/>
        <v>#N/A</v>
      </c>
      <c r="R94" s="19" t="e">
        <f>[3]Results!R94</f>
        <v>#N/A</v>
      </c>
      <c r="S94" s="56" t="e">
        <f t="shared" si="70"/>
        <v>#N/A</v>
      </c>
      <c r="T94" s="19" t="e">
        <f>[3]Results!T94</f>
        <v>#N/A</v>
      </c>
      <c r="U94" s="56" t="e">
        <f t="shared" si="71"/>
        <v>#N/A</v>
      </c>
      <c r="V94" s="19" t="e">
        <f>[3]Results!V94</f>
        <v>#N/A</v>
      </c>
      <c r="W94" s="56" t="e">
        <f t="shared" si="72"/>
        <v>#N/A</v>
      </c>
      <c r="X94" s="19" t="e">
        <f>[3]Results!X94</f>
        <v>#N/A</v>
      </c>
      <c r="Y94" s="56" t="e">
        <f t="shared" si="73"/>
        <v>#N/A</v>
      </c>
      <c r="Z94" s="19" t="e">
        <f>[3]Results!Z94</f>
        <v>#N/A</v>
      </c>
      <c r="AA94" s="56" t="e">
        <f t="shared" si="74"/>
        <v>#N/A</v>
      </c>
      <c r="AB94" s="19" t="e">
        <f>[3]Results!AB94</f>
        <v>#N/A</v>
      </c>
      <c r="AC94" s="56" t="e">
        <f t="shared" si="75"/>
        <v>#N/A</v>
      </c>
      <c r="AD94" s="19">
        <f>[3]Results!AD94</f>
        <v>0</v>
      </c>
      <c r="AE94" s="26">
        <f t="shared" si="76"/>
        <v>0</v>
      </c>
      <c r="AF94" s="19">
        <f>[3]Results!AF94</f>
        <v>0</v>
      </c>
      <c r="AG94" s="26">
        <f t="shared" si="77"/>
        <v>0</v>
      </c>
      <c r="AH94" s="20" t="e">
        <f t="shared" ref="AH94" si="98">IF(D$91=0,"",(D94-D$91)/D$91)</f>
        <v>#N/A</v>
      </c>
      <c r="AI94" s="21" t="e">
        <f t="shared" ref="AI94" si="99">IF(E$91=0,"",(E94-E$91)/E$91)</f>
        <v>#N/A</v>
      </c>
      <c r="AJ94" s="20" t="e">
        <f t="shared" si="95"/>
        <v>#N/A</v>
      </c>
      <c r="AK94" s="21" t="e">
        <f t="shared" si="95"/>
        <v>#N/A</v>
      </c>
      <c r="AL94" s="19" t="e">
        <f t="shared" si="56"/>
        <v>#N/A</v>
      </c>
      <c r="AM94" s="19" t="e">
        <f t="shared" si="57"/>
        <v>#N/A</v>
      </c>
      <c r="AN94" s="43" t="e">
        <f t="shared" si="97"/>
        <v>#N/A</v>
      </c>
      <c r="AO94" s="39"/>
      <c r="AP94" s="35"/>
      <c r="AQ94" s="35"/>
      <c r="AR94" s="39"/>
    </row>
    <row r="95" spans="1:44" s="22" customFormat="1" ht="25.5" customHeight="1" x14ac:dyDescent="0.2">
      <c r="A95" s="8">
        <v>28</v>
      </c>
      <c r="B95" s="31" t="str">
        <f>[3]Results!B95</f>
        <v>CBECC-Com 2013 2b(609)</v>
      </c>
      <c r="C95" s="50" t="s">
        <v>133</v>
      </c>
      <c r="D95" s="19">
        <f>[3]Results!D95</f>
        <v>121.096</v>
      </c>
      <c r="E95" s="56">
        <f t="shared" si="86"/>
        <v>121.096</v>
      </c>
      <c r="F95" s="19">
        <f>[3]Results!F95</f>
        <v>2.8537686567164178</v>
      </c>
      <c r="G95" s="56">
        <f t="shared" si="64"/>
        <v>2.8537686567164178</v>
      </c>
      <c r="H95" s="19">
        <f>[3]Results!H95</f>
        <v>0.16428264925373132</v>
      </c>
      <c r="I95" s="56">
        <f t="shared" si="65"/>
        <v>0.16428264925373132</v>
      </c>
      <c r="J95" s="19">
        <f>[3]Results!J95</f>
        <v>26.161752718709614</v>
      </c>
      <c r="K95" s="56">
        <f t="shared" si="66"/>
        <v>26.161752718709614</v>
      </c>
      <c r="L95" s="19">
        <f>[3]Results!L95</f>
        <v>14.15271095294275</v>
      </c>
      <c r="M95" s="56">
        <f t="shared" si="67"/>
        <v>14.15271095294275</v>
      </c>
      <c r="N95" s="19">
        <f>[3]Results!N95</f>
        <v>3.0575589747761196</v>
      </c>
      <c r="O95" s="56">
        <f t="shared" si="68"/>
        <v>3.0575589747761196</v>
      </c>
      <c r="P95" s="19">
        <f>[3]Results!P95</f>
        <v>4.9899578910164184</v>
      </c>
      <c r="Q95" s="56">
        <f t="shared" si="69"/>
        <v>4.9899578910164184</v>
      </c>
      <c r="R95" s="19">
        <f>[3]Results!R95</f>
        <v>0</v>
      </c>
      <c r="S95" s="56">
        <f t="shared" si="70"/>
        <v>0</v>
      </c>
      <c r="T95" s="19">
        <f>[3]Results!T95</f>
        <v>14.622618239955223</v>
      </c>
      <c r="U95" s="56">
        <f t="shared" si="71"/>
        <v>14.622618239955223</v>
      </c>
      <c r="V95" s="19">
        <f>[3]Results!V95</f>
        <v>1.4019700458358209</v>
      </c>
      <c r="W95" s="56">
        <f t="shared" si="72"/>
        <v>1.4019700458358209</v>
      </c>
      <c r="X95" s="19">
        <f>[3]Results!X95</f>
        <v>0.28536198548179109</v>
      </c>
      <c r="Y95" s="56">
        <f t="shared" si="73"/>
        <v>0.28536198548179109</v>
      </c>
      <c r="Z95" s="19">
        <f>[3]Results!Z95</f>
        <v>0</v>
      </c>
      <c r="AA95" s="56">
        <f t="shared" si="74"/>
        <v>0</v>
      </c>
      <c r="AB95" s="19">
        <f>[3]Results!AB95</f>
        <v>2.2741928686567165</v>
      </c>
      <c r="AC95" s="56">
        <f t="shared" si="75"/>
        <v>2.2741928686567165</v>
      </c>
      <c r="AD95" s="19">
        <f>[3]Results!AD95</f>
        <v>0</v>
      </c>
      <c r="AE95" s="26">
        <f t="shared" si="76"/>
        <v>0</v>
      </c>
      <c r="AF95" s="19">
        <f>[3]Results!AF95</f>
        <v>0</v>
      </c>
      <c r="AG95" s="26">
        <f t="shared" si="77"/>
        <v>0</v>
      </c>
      <c r="AH95" s="20">
        <f t="shared" si="96"/>
        <v>4.5042429470855674E-3</v>
      </c>
      <c r="AI95" s="21">
        <f t="shared" si="96"/>
        <v>4.5042429470855674E-3</v>
      </c>
      <c r="AJ95" s="20">
        <f t="shared" si="95"/>
        <v>1.796347429841496E-3</v>
      </c>
      <c r="AK95" s="21">
        <f t="shared" si="95"/>
        <v>1.796347429841496E-3</v>
      </c>
      <c r="AL95" s="19" t="str">
        <f t="shared" si="56"/>
        <v>Yes</v>
      </c>
      <c r="AM95" s="19" t="str">
        <f t="shared" si="57"/>
        <v>Yes</v>
      </c>
      <c r="AN95" s="43" t="str">
        <f t="shared" si="97"/>
        <v>Pass</v>
      </c>
      <c r="AO95" s="39"/>
      <c r="AP95" s="35"/>
      <c r="AQ95" s="35"/>
      <c r="AR95" s="39"/>
    </row>
    <row r="96" spans="1:44" s="7" customFormat="1" ht="25.5" hidden="1" customHeight="1" x14ac:dyDescent="0.2">
      <c r="A96" s="6">
        <v>3</v>
      </c>
      <c r="B96" s="31" t="str">
        <f>[3]Results!B96</f>
        <v>CBECC-Com 2013 2(601)</v>
      </c>
      <c r="C96" s="49" t="s">
        <v>83</v>
      </c>
      <c r="D96" s="19" t="e">
        <f>[3]Results!D96</f>
        <v>#N/A</v>
      </c>
      <c r="E96" s="56" t="e">
        <f t="shared" si="86"/>
        <v>#N/A</v>
      </c>
      <c r="F96" s="19" t="e">
        <f>[3]Results!F96</f>
        <v>#N/A</v>
      </c>
      <c r="G96" s="56" t="e">
        <f t="shared" si="64"/>
        <v>#N/A</v>
      </c>
      <c r="H96" s="19" t="e">
        <f>[3]Results!H96</f>
        <v>#N/A</v>
      </c>
      <c r="I96" s="56" t="e">
        <f t="shared" si="65"/>
        <v>#N/A</v>
      </c>
      <c r="J96" s="19" t="e">
        <f>[3]Results!J96</f>
        <v>#N/A</v>
      </c>
      <c r="K96" s="56" t="e">
        <f t="shared" si="66"/>
        <v>#N/A</v>
      </c>
      <c r="L96" s="19" t="e">
        <f>[3]Results!L96</f>
        <v>#N/A</v>
      </c>
      <c r="M96" s="56" t="e">
        <f t="shared" si="67"/>
        <v>#N/A</v>
      </c>
      <c r="N96" s="19" t="e">
        <f>[3]Results!N96</f>
        <v>#N/A</v>
      </c>
      <c r="O96" s="56" t="e">
        <f t="shared" si="68"/>
        <v>#N/A</v>
      </c>
      <c r="P96" s="19" t="e">
        <f>[3]Results!P96</f>
        <v>#N/A</v>
      </c>
      <c r="Q96" s="56" t="e">
        <f t="shared" si="69"/>
        <v>#N/A</v>
      </c>
      <c r="R96" s="19" t="e">
        <f>[3]Results!R96</f>
        <v>#N/A</v>
      </c>
      <c r="S96" s="56" t="e">
        <f t="shared" si="70"/>
        <v>#N/A</v>
      </c>
      <c r="T96" s="19" t="e">
        <f>[3]Results!T96</f>
        <v>#N/A</v>
      </c>
      <c r="U96" s="56" t="e">
        <f t="shared" si="71"/>
        <v>#N/A</v>
      </c>
      <c r="V96" s="19" t="e">
        <f>[3]Results!V96</f>
        <v>#N/A</v>
      </c>
      <c r="W96" s="56" t="e">
        <f t="shared" si="72"/>
        <v>#N/A</v>
      </c>
      <c r="X96" s="19" t="e">
        <f>[3]Results!X96</f>
        <v>#N/A</v>
      </c>
      <c r="Y96" s="56" t="e">
        <f t="shared" si="73"/>
        <v>#N/A</v>
      </c>
      <c r="Z96" s="19" t="e">
        <f>[3]Results!Z96</f>
        <v>#N/A</v>
      </c>
      <c r="AA96" s="56" t="e">
        <f t="shared" si="74"/>
        <v>#N/A</v>
      </c>
      <c r="AB96" s="19" t="e">
        <f>[3]Results!AB96</f>
        <v>#N/A</v>
      </c>
      <c r="AC96" s="56" t="e">
        <f t="shared" si="75"/>
        <v>#N/A</v>
      </c>
      <c r="AD96" s="19">
        <f>[3]Results!AD96</f>
        <v>0</v>
      </c>
      <c r="AE96" s="26">
        <f t="shared" si="76"/>
        <v>0</v>
      </c>
      <c r="AF96" s="19">
        <f>[3]Results!AF96</f>
        <v>0</v>
      </c>
      <c r="AG96" s="26">
        <f t="shared" si="77"/>
        <v>0</v>
      </c>
      <c r="AH96" s="17"/>
      <c r="AI96" s="18"/>
      <c r="AJ96" s="17"/>
      <c r="AK96" s="18"/>
      <c r="AL96" s="19" t="str">
        <f t="shared" si="56"/>
        <v>No</v>
      </c>
      <c r="AM96" s="19" t="str">
        <f t="shared" si="57"/>
        <v>Yes</v>
      </c>
      <c r="AN96" s="43" t="str">
        <f t="shared" ref="AN94:AN110" si="100">IF((AL96=AM96),(IF(AND(AI96&gt;(-0.5%*D95),AI96&lt;(0.5%*D95),AE96&lt;=150,AG96&lt;=150,(COUNTBLANK(D96:AK96)=0)),"Pass","Fail")),IF(COUNTA(D96:AK96)=0,"","Fail"))</f>
        <v>Fail</v>
      </c>
      <c r="AO96" s="33"/>
      <c r="AP96" s="38"/>
      <c r="AQ96" s="38"/>
      <c r="AR96" s="33"/>
    </row>
    <row r="97" spans="1:44" s="22" customFormat="1" ht="25.5" hidden="1" customHeight="1" x14ac:dyDescent="0.2">
      <c r="A97" s="8">
        <v>26</v>
      </c>
      <c r="B97" s="31" t="str">
        <f>[3]Results!B97</f>
        <v>CBECC-Com 2013 2(601)</v>
      </c>
      <c r="C97" s="50" t="s">
        <v>134</v>
      </c>
      <c r="D97" s="19" t="e">
        <f>[3]Results!D97</f>
        <v>#N/A</v>
      </c>
      <c r="E97" s="56" t="e">
        <f t="shared" si="86"/>
        <v>#N/A</v>
      </c>
      <c r="F97" s="19" t="e">
        <f>[3]Results!F97</f>
        <v>#N/A</v>
      </c>
      <c r="G97" s="56" t="e">
        <f t="shared" si="64"/>
        <v>#N/A</v>
      </c>
      <c r="H97" s="19" t="e">
        <f>[3]Results!H97</f>
        <v>#N/A</v>
      </c>
      <c r="I97" s="56" t="e">
        <f t="shared" si="65"/>
        <v>#N/A</v>
      </c>
      <c r="J97" s="19" t="e">
        <f>[3]Results!J97</f>
        <v>#N/A</v>
      </c>
      <c r="K97" s="56" t="e">
        <f t="shared" si="66"/>
        <v>#N/A</v>
      </c>
      <c r="L97" s="19" t="e">
        <f>[3]Results!L97</f>
        <v>#N/A</v>
      </c>
      <c r="M97" s="56" t="e">
        <f t="shared" si="67"/>
        <v>#N/A</v>
      </c>
      <c r="N97" s="19" t="e">
        <f>[3]Results!N97</f>
        <v>#N/A</v>
      </c>
      <c r="O97" s="56" t="e">
        <f t="shared" si="68"/>
        <v>#N/A</v>
      </c>
      <c r="P97" s="19" t="e">
        <f>[3]Results!P97</f>
        <v>#N/A</v>
      </c>
      <c r="Q97" s="56" t="e">
        <f t="shared" si="69"/>
        <v>#N/A</v>
      </c>
      <c r="R97" s="19" t="e">
        <f>[3]Results!R97</f>
        <v>#N/A</v>
      </c>
      <c r="S97" s="56" t="e">
        <f t="shared" si="70"/>
        <v>#N/A</v>
      </c>
      <c r="T97" s="19" t="e">
        <f>[3]Results!T97</f>
        <v>#N/A</v>
      </c>
      <c r="U97" s="56" t="e">
        <f t="shared" si="71"/>
        <v>#N/A</v>
      </c>
      <c r="V97" s="19" t="e">
        <f>[3]Results!V97</f>
        <v>#N/A</v>
      </c>
      <c r="W97" s="56" t="e">
        <f t="shared" si="72"/>
        <v>#N/A</v>
      </c>
      <c r="X97" s="19" t="e">
        <f>[3]Results!X97</f>
        <v>#N/A</v>
      </c>
      <c r="Y97" s="56" t="e">
        <f t="shared" si="73"/>
        <v>#N/A</v>
      </c>
      <c r="Z97" s="19" t="e">
        <f>[3]Results!Z97</f>
        <v>#N/A</v>
      </c>
      <c r="AA97" s="56" t="e">
        <f t="shared" si="74"/>
        <v>#N/A</v>
      </c>
      <c r="AB97" s="19" t="e">
        <f>[3]Results!AB97</f>
        <v>#N/A</v>
      </c>
      <c r="AC97" s="56" t="e">
        <f t="shared" si="75"/>
        <v>#N/A</v>
      </c>
      <c r="AD97" s="19">
        <f>[3]Results!AD97</f>
        <v>0</v>
      </c>
      <c r="AE97" s="26">
        <f t="shared" si="76"/>
        <v>0</v>
      </c>
      <c r="AF97" s="19">
        <f>[3]Results!AF97</f>
        <v>0</v>
      </c>
      <c r="AG97" s="26">
        <f t="shared" si="77"/>
        <v>0</v>
      </c>
      <c r="AH97" s="20" t="e">
        <f>IF(D$96=0,"",(D97-D$96)/D$96)</f>
        <v>#N/A</v>
      </c>
      <c r="AI97" s="21" t="e">
        <f>IF(E$96=0,"",(E97-E$96)/E$96)</f>
        <v>#N/A</v>
      </c>
      <c r="AJ97" s="20" t="e">
        <f>IF(J$96=0,"",(J97-J$96)/J$96)</f>
        <v>#N/A</v>
      </c>
      <c r="AK97" s="21" t="e">
        <f>IF(K$96=0,"",(K97-K$96)/K$96)</f>
        <v>#N/A</v>
      </c>
      <c r="AL97" s="19" t="e">
        <f t="shared" si="56"/>
        <v>#N/A</v>
      </c>
      <c r="AM97" s="19" t="e">
        <f t="shared" si="57"/>
        <v>#N/A</v>
      </c>
      <c r="AN97" s="43" t="e">
        <f t="shared" si="100"/>
        <v>#N/A</v>
      </c>
      <c r="AO97" s="39"/>
      <c r="AP97" s="35"/>
      <c r="AQ97" s="35"/>
      <c r="AR97" s="39"/>
    </row>
    <row r="98" spans="1:44" s="22" customFormat="1" ht="25.5" hidden="1" customHeight="1" x14ac:dyDescent="0.2">
      <c r="A98" s="8">
        <v>35</v>
      </c>
      <c r="B98" s="31" t="str">
        <f>[3]Results!B98</f>
        <v>CBECC-Com 2013 2(601)</v>
      </c>
      <c r="C98" s="50" t="s">
        <v>135</v>
      </c>
      <c r="D98" s="19" t="e">
        <f>[3]Results!D98</f>
        <v>#N/A</v>
      </c>
      <c r="E98" s="56" t="e">
        <f t="shared" si="86"/>
        <v>#N/A</v>
      </c>
      <c r="F98" s="19" t="e">
        <f>[3]Results!F98</f>
        <v>#N/A</v>
      </c>
      <c r="G98" s="56" t="e">
        <f t="shared" si="64"/>
        <v>#N/A</v>
      </c>
      <c r="H98" s="19" t="e">
        <f>[3]Results!H98</f>
        <v>#N/A</v>
      </c>
      <c r="I98" s="56" t="e">
        <f t="shared" si="65"/>
        <v>#N/A</v>
      </c>
      <c r="J98" s="19" t="e">
        <f>[3]Results!J98</f>
        <v>#N/A</v>
      </c>
      <c r="K98" s="56" t="e">
        <f t="shared" si="66"/>
        <v>#N/A</v>
      </c>
      <c r="L98" s="19" t="e">
        <f>[3]Results!L98</f>
        <v>#N/A</v>
      </c>
      <c r="M98" s="56" t="e">
        <f t="shared" si="67"/>
        <v>#N/A</v>
      </c>
      <c r="N98" s="19" t="e">
        <f>[3]Results!N98</f>
        <v>#N/A</v>
      </c>
      <c r="O98" s="56" t="e">
        <f t="shared" si="68"/>
        <v>#N/A</v>
      </c>
      <c r="P98" s="19" t="e">
        <f>[3]Results!P98</f>
        <v>#N/A</v>
      </c>
      <c r="Q98" s="56" t="e">
        <f t="shared" si="69"/>
        <v>#N/A</v>
      </c>
      <c r="R98" s="19" t="e">
        <f>[3]Results!R98</f>
        <v>#N/A</v>
      </c>
      <c r="S98" s="56" t="e">
        <f t="shared" si="70"/>
        <v>#N/A</v>
      </c>
      <c r="T98" s="19" t="e">
        <f>[3]Results!T98</f>
        <v>#N/A</v>
      </c>
      <c r="U98" s="56" t="e">
        <f t="shared" si="71"/>
        <v>#N/A</v>
      </c>
      <c r="V98" s="19" t="e">
        <f>[3]Results!V98</f>
        <v>#N/A</v>
      </c>
      <c r="W98" s="56" t="e">
        <f t="shared" si="72"/>
        <v>#N/A</v>
      </c>
      <c r="X98" s="19" t="e">
        <f>[3]Results!X98</f>
        <v>#N/A</v>
      </c>
      <c r="Y98" s="56" t="e">
        <f t="shared" si="73"/>
        <v>#N/A</v>
      </c>
      <c r="Z98" s="19" t="e">
        <f>[3]Results!Z98</f>
        <v>#N/A</v>
      </c>
      <c r="AA98" s="56" t="e">
        <f t="shared" si="74"/>
        <v>#N/A</v>
      </c>
      <c r="AB98" s="19" t="e">
        <f>[3]Results!AB98</f>
        <v>#N/A</v>
      </c>
      <c r="AC98" s="56" t="e">
        <f t="shared" si="75"/>
        <v>#N/A</v>
      </c>
      <c r="AD98" s="19">
        <f>[3]Results!AD98</f>
        <v>0</v>
      </c>
      <c r="AE98" s="26">
        <f t="shared" si="76"/>
        <v>0</v>
      </c>
      <c r="AF98" s="19">
        <f>[3]Results!AF98</f>
        <v>0</v>
      </c>
      <c r="AG98" s="26">
        <f t="shared" si="77"/>
        <v>0</v>
      </c>
      <c r="AH98" s="20" t="e">
        <f t="shared" ref="AH98:AH100" si="101">IF(D$96=0,"",(D98-D$96)/D$96)</f>
        <v>#N/A</v>
      </c>
      <c r="AI98" s="21" t="e">
        <f t="shared" ref="AI98:AI100" si="102">IF(E$96=0,"",(E98-E$96)/E$96)</f>
        <v>#N/A</v>
      </c>
      <c r="AJ98" s="20" t="e">
        <f t="shared" ref="AJ98:AJ100" si="103">IF(J$96=0,"",(J98-J$96)/J$96)</f>
        <v>#N/A</v>
      </c>
      <c r="AK98" s="21" t="e">
        <f t="shared" ref="AK98:AK100" si="104">IF(K$96=0,"",(K98-K$96)/K$96)</f>
        <v>#N/A</v>
      </c>
      <c r="AL98" s="19" t="e">
        <f t="shared" si="56"/>
        <v>#N/A</v>
      </c>
      <c r="AM98" s="19" t="e">
        <f t="shared" si="57"/>
        <v>#N/A</v>
      </c>
      <c r="AN98" s="43" t="e">
        <f t="shared" si="100"/>
        <v>#N/A</v>
      </c>
      <c r="AO98" s="39"/>
      <c r="AP98" s="35"/>
      <c r="AQ98" s="35"/>
      <c r="AR98" s="39"/>
    </row>
    <row r="99" spans="1:44" s="22" customFormat="1" ht="25.5" hidden="1" customHeight="1" x14ac:dyDescent="0.2">
      <c r="A99" s="8">
        <v>32</v>
      </c>
      <c r="B99" s="31" t="str">
        <f>[3]Results!B99</f>
        <v>CBECC-Com 2013 2(601)</v>
      </c>
      <c r="C99" s="50" t="s">
        <v>32</v>
      </c>
      <c r="D99" s="19" t="e">
        <f>[3]Results!D99</f>
        <v>#N/A</v>
      </c>
      <c r="E99" s="56" t="e">
        <f t="shared" si="86"/>
        <v>#N/A</v>
      </c>
      <c r="F99" s="19" t="e">
        <f>[3]Results!F99</f>
        <v>#N/A</v>
      </c>
      <c r="G99" s="56" t="e">
        <f t="shared" si="64"/>
        <v>#N/A</v>
      </c>
      <c r="H99" s="19" t="e">
        <f>[3]Results!H99</f>
        <v>#N/A</v>
      </c>
      <c r="I99" s="56" t="e">
        <f t="shared" si="65"/>
        <v>#N/A</v>
      </c>
      <c r="J99" s="19" t="e">
        <f>[3]Results!J99</f>
        <v>#N/A</v>
      </c>
      <c r="K99" s="56" t="e">
        <f t="shared" si="66"/>
        <v>#N/A</v>
      </c>
      <c r="L99" s="19" t="e">
        <f>[3]Results!L99</f>
        <v>#N/A</v>
      </c>
      <c r="M99" s="56" t="e">
        <f t="shared" si="67"/>
        <v>#N/A</v>
      </c>
      <c r="N99" s="19" t="e">
        <f>[3]Results!N99</f>
        <v>#N/A</v>
      </c>
      <c r="O99" s="56" t="e">
        <f t="shared" si="68"/>
        <v>#N/A</v>
      </c>
      <c r="P99" s="19" t="e">
        <f>[3]Results!P99</f>
        <v>#N/A</v>
      </c>
      <c r="Q99" s="56" t="e">
        <f t="shared" si="69"/>
        <v>#N/A</v>
      </c>
      <c r="R99" s="19" t="e">
        <f>[3]Results!R99</f>
        <v>#N/A</v>
      </c>
      <c r="S99" s="56" t="e">
        <f t="shared" si="70"/>
        <v>#N/A</v>
      </c>
      <c r="T99" s="19" t="e">
        <f>[3]Results!T99</f>
        <v>#N/A</v>
      </c>
      <c r="U99" s="56" t="e">
        <f t="shared" si="71"/>
        <v>#N/A</v>
      </c>
      <c r="V99" s="19" t="e">
        <f>[3]Results!V99</f>
        <v>#N/A</v>
      </c>
      <c r="W99" s="56" t="e">
        <f t="shared" si="72"/>
        <v>#N/A</v>
      </c>
      <c r="X99" s="19" t="e">
        <f>[3]Results!X99</f>
        <v>#N/A</v>
      </c>
      <c r="Y99" s="56" t="e">
        <f t="shared" si="73"/>
        <v>#N/A</v>
      </c>
      <c r="Z99" s="19" t="e">
        <f>[3]Results!Z99</f>
        <v>#N/A</v>
      </c>
      <c r="AA99" s="56" t="e">
        <f t="shared" si="74"/>
        <v>#N/A</v>
      </c>
      <c r="AB99" s="19" t="e">
        <f>[3]Results!AB99</f>
        <v>#N/A</v>
      </c>
      <c r="AC99" s="56" t="e">
        <f t="shared" si="75"/>
        <v>#N/A</v>
      </c>
      <c r="AD99" s="19">
        <f>[3]Results!AD99</f>
        <v>0</v>
      </c>
      <c r="AE99" s="26">
        <f t="shared" si="76"/>
        <v>0</v>
      </c>
      <c r="AF99" s="19">
        <f>[3]Results!AF99</f>
        <v>0</v>
      </c>
      <c r="AG99" s="26">
        <f t="shared" si="77"/>
        <v>0</v>
      </c>
      <c r="AH99" s="20" t="e">
        <f t="shared" si="101"/>
        <v>#N/A</v>
      </c>
      <c r="AI99" s="21" t="e">
        <f t="shared" si="102"/>
        <v>#N/A</v>
      </c>
      <c r="AJ99" s="20" t="e">
        <f t="shared" si="103"/>
        <v>#N/A</v>
      </c>
      <c r="AK99" s="21" t="e">
        <f t="shared" si="104"/>
        <v>#N/A</v>
      </c>
      <c r="AL99" s="19" t="e">
        <f t="shared" si="56"/>
        <v>#N/A</v>
      </c>
      <c r="AM99" s="19" t="e">
        <f t="shared" si="57"/>
        <v>#N/A</v>
      </c>
      <c r="AN99" s="43" t="e">
        <f t="shared" si="100"/>
        <v>#N/A</v>
      </c>
      <c r="AO99" s="39"/>
      <c r="AP99" s="35"/>
      <c r="AQ99" s="35"/>
      <c r="AR99" s="39"/>
    </row>
    <row r="100" spans="1:44" s="22" customFormat="1" ht="25.5" hidden="1" customHeight="1" x14ac:dyDescent="0.2">
      <c r="A100" s="8">
        <v>29</v>
      </c>
      <c r="B100" s="31" t="str">
        <f>[3]Results!B100</f>
        <v>CBECC-Com 2013 2(601)</v>
      </c>
      <c r="C100" s="50" t="s">
        <v>136</v>
      </c>
      <c r="D100" s="19" t="e">
        <f>[3]Results!D100</f>
        <v>#N/A</v>
      </c>
      <c r="E100" s="56" t="e">
        <f t="shared" si="86"/>
        <v>#N/A</v>
      </c>
      <c r="F100" s="19" t="e">
        <f>[3]Results!F100</f>
        <v>#N/A</v>
      </c>
      <c r="G100" s="56" t="e">
        <f t="shared" si="64"/>
        <v>#N/A</v>
      </c>
      <c r="H100" s="19" t="e">
        <f>[3]Results!H100</f>
        <v>#N/A</v>
      </c>
      <c r="I100" s="56" t="e">
        <f t="shared" si="65"/>
        <v>#N/A</v>
      </c>
      <c r="J100" s="19" t="e">
        <f>[3]Results!J100</f>
        <v>#N/A</v>
      </c>
      <c r="K100" s="56" t="e">
        <f t="shared" si="66"/>
        <v>#N/A</v>
      </c>
      <c r="L100" s="19" t="e">
        <f>[3]Results!L100</f>
        <v>#N/A</v>
      </c>
      <c r="M100" s="56" t="e">
        <f t="shared" si="67"/>
        <v>#N/A</v>
      </c>
      <c r="N100" s="19" t="e">
        <f>[3]Results!N100</f>
        <v>#N/A</v>
      </c>
      <c r="O100" s="56" t="e">
        <f t="shared" si="68"/>
        <v>#N/A</v>
      </c>
      <c r="P100" s="19" t="e">
        <f>[3]Results!P100</f>
        <v>#N/A</v>
      </c>
      <c r="Q100" s="56" t="e">
        <f t="shared" si="69"/>
        <v>#N/A</v>
      </c>
      <c r="R100" s="19" t="e">
        <f>[3]Results!R100</f>
        <v>#N/A</v>
      </c>
      <c r="S100" s="56" t="e">
        <f t="shared" si="70"/>
        <v>#N/A</v>
      </c>
      <c r="T100" s="19" t="e">
        <f>[3]Results!T100</f>
        <v>#N/A</v>
      </c>
      <c r="U100" s="56" t="e">
        <f t="shared" si="71"/>
        <v>#N/A</v>
      </c>
      <c r="V100" s="19" t="e">
        <f>[3]Results!V100</f>
        <v>#N/A</v>
      </c>
      <c r="W100" s="56" t="e">
        <f t="shared" si="72"/>
        <v>#N/A</v>
      </c>
      <c r="X100" s="19" t="e">
        <f>[3]Results!X100</f>
        <v>#N/A</v>
      </c>
      <c r="Y100" s="56" t="e">
        <f t="shared" si="73"/>
        <v>#N/A</v>
      </c>
      <c r="Z100" s="19" t="e">
        <f>[3]Results!Z100</f>
        <v>#N/A</v>
      </c>
      <c r="AA100" s="56" t="e">
        <f t="shared" si="74"/>
        <v>#N/A</v>
      </c>
      <c r="AB100" s="19" t="e">
        <f>[3]Results!AB100</f>
        <v>#N/A</v>
      </c>
      <c r="AC100" s="56" t="e">
        <f t="shared" si="75"/>
        <v>#N/A</v>
      </c>
      <c r="AD100" s="19">
        <f>[3]Results!AD100</f>
        <v>0</v>
      </c>
      <c r="AE100" s="26">
        <f t="shared" si="76"/>
        <v>0</v>
      </c>
      <c r="AF100" s="19">
        <f>[3]Results!AF100</f>
        <v>0</v>
      </c>
      <c r="AG100" s="26">
        <f t="shared" si="77"/>
        <v>0</v>
      </c>
      <c r="AH100" s="20" t="e">
        <f t="shared" si="101"/>
        <v>#N/A</v>
      </c>
      <c r="AI100" s="21" t="e">
        <f t="shared" si="102"/>
        <v>#N/A</v>
      </c>
      <c r="AJ100" s="20" t="e">
        <f t="shared" si="103"/>
        <v>#N/A</v>
      </c>
      <c r="AK100" s="21" t="e">
        <f t="shared" si="104"/>
        <v>#N/A</v>
      </c>
      <c r="AL100" s="19" t="e">
        <f t="shared" si="56"/>
        <v>#N/A</v>
      </c>
      <c r="AM100" s="19" t="e">
        <f t="shared" si="57"/>
        <v>#N/A</v>
      </c>
      <c r="AN100" s="43" t="e">
        <f t="shared" si="100"/>
        <v>#N/A</v>
      </c>
      <c r="AO100" s="39"/>
      <c r="AP100" s="35"/>
      <c r="AQ100" s="35"/>
      <c r="AR100" s="39"/>
    </row>
    <row r="101" spans="1:44" s="7" customFormat="1" ht="25.5" hidden="1" customHeight="1" x14ac:dyDescent="0.2">
      <c r="A101" s="6">
        <v>112</v>
      </c>
      <c r="B101" s="31" t="str">
        <f>[3]Results!B101</f>
        <v>CBECC-Com 2013 2(601)</v>
      </c>
      <c r="C101" s="49" t="s">
        <v>137</v>
      </c>
      <c r="D101" s="19" t="e">
        <f>[3]Results!D101</f>
        <v>#N/A</v>
      </c>
      <c r="E101" s="56" t="e">
        <f t="shared" si="86"/>
        <v>#N/A</v>
      </c>
      <c r="F101" s="19" t="e">
        <f>[3]Results!F101</f>
        <v>#N/A</v>
      </c>
      <c r="G101" s="56" t="e">
        <f t="shared" si="64"/>
        <v>#N/A</v>
      </c>
      <c r="H101" s="19" t="e">
        <f>[3]Results!H101</f>
        <v>#N/A</v>
      </c>
      <c r="I101" s="56" t="e">
        <f t="shared" si="65"/>
        <v>#N/A</v>
      </c>
      <c r="J101" s="19" t="e">
        <f>[3]Results!J101</f>
        <v>#N/A</v>
      </c>
      <c r="K101" s="56" t="e">
        <f t="shared" si="66"/>
        <v>#N/A</v>
      </c>
      <c r="L101" s="19" t="e">
        <f>[3]Results!L101</f>
        <v>#N/A</v>
      </c>
      <c r="M101" s="56" t="e">
        <f t="shared" si="67"/>
        <v>#N/A</v>
      </c>
      <c r="N101" s="19" t="e">
        <f>[3]Results!N101</f>
        <v>#N/A</v>
      </c>
      <c r="O101" s="56" t="e">
        <f t="shared" si="68"/>
        <v>#N/A</v>
      </c>
      <c r="P101" s="19" t="e">
        <f>[3]Results!P101</f>
        <v>#N/A</v>
      </c>
      <c r="Q101" s="56" t="e">
        <f t="shared" si="69"/>
        <v>#N/A</v>
      </c>
      <c r="R101" s="19" t="e">
        <f>[3]Results!R101</f>
        <v>#N/A</v>
      </c>
      <c r="S101" s="56" t="e">
        <f t="shared" si="70"/>
        <v>#N/A</v>
      </c>
      <c r="T101" s="19" t="e">
        <f>[3]Results!T101</f>
        <v>#N/A</v>
      </c>
      <c r="U101" s="56" t="e">
        <f t="shared" si="71"/>
        <v>#N/A</v>
      </c>
      <c r="V101" s="19" t="e">
        <f>[3]Results!V101</f>
        <v>#N/A</v>
      </c>
      <c r="W101" s="56" t="e">
        <f t="shared" si="72"/>
        <v>#N/A</v>
      </c>
      <c r="X101" s="19" t="e">
        <f>[3]Results!X101</f>
        <v>#N/A</v>
      </c>
      <c r="Y101" s="56" t="e">
        <f t="shared" si="73"/>
        <v>#N/A</v>
      </c>
      <c r="Z101" s="19" t="e">
        <f>[3]Results!Z101</f>
        <v>#N/A</v>
      </c>
      <c r="AA101" s="56" t="e">
        <f t="shared" si="74"/>
        <v>#N/A</v>
      </c>
      <c r="AB101" s="19" t="e">
        <f>[3]Results!AB101</f>
        <v>#N/A</v>
      </c>
      <c r="AC101" s="56" t="e">
        <f t="shared" si="75"/>
        <v>#N/A</v>
      </c>
      <c r="AD101" s="19">
        <f>[3]Results!AD101</f>
        <v>0</v>
      </c>
      <c r="AE101" s="26">
        <f t="shared" si="76"/>
        <v>0</v>
      </c>
      <c r="AF101" s="19">
        <f>[3]Results!AF101</f>
        <v>0</v>
      </c>
      <c r="AG101" s="26">
        <f t="shared" si="77"/>
        <v>0</v>
      </c>
      <c r="AH101" s="17"/>
      <c r="AI101" s="18"/>
      <c r="AJ101" s="17"/>
      <c r="AK101" s="18"/>
      <c r="AL101" s="19" t="str">
        <f t="shared" si="56"/>
        <v>No</v>
      </c>
      <c r="AM101" s="19" t="str">
        <f t="shared" si="57"/>
        <v>Yes</v>
      </c>
      <c r="AN101" s="43" t="str">
        <f t="shared" si="100"/>
        <v>Fail</v>
      </c>
      <c r="AO101" s="33"/>
      <c r="AP101" s="38"/>
      <c r="AQ101" s="38"/>
      <c r="AR101" s="33"/>
    </row>
    <row r="102" spans="1:44" s="22" customFormat="1" ht="25.5" hidden="1" customHeight="1" x14ac:dyDescent="0.2">
      <c r="A102" s="8">
        <v>113</v>
      </c>
      <c r="B102" s="31" t="str">
        <f>[3]Results!B102</f>
        <v>CBECC-Com 2013 2(601)</v>
      </c>
      <c r="C102" s="50" t="s">
        <v>138</v>
      </c>
      <c r="D102" s="19" t="e">
        <f>[3]Results!D102</f>
        <v>#N/A</v>
      </c>
      <c r="E102" s="56" t="e">
        <f t="shared" si="86"/>
        <v>#N/A</v>
      </c>
      <c r="F102" s="19" t="e">
        <f>[3]Results!F102</f>
        <v>#N/A</v>
      </c>
      <c r="G102" s="56" t="e">
        <f t="shared" si="64"/>
        <v>#N/A</v>
      </c>
      <c r="H102" s="19" t="e">
        <f>[3]Results!H102</f>
        <v>#N/A</v>
      </c>
      <c r="I102" s="56" t="e">
        <f t="shared" si="65"/>
        <v>#N/A</v>
      </c>
      <c r="J102" s="19" t="e">
        <f>[3]Results!J102</f>
        <v>#N/A</v>
      </c>
      <c r="K102" s="56" t="e">
        <f t="shared" si="66"/>
        <v>#N/A</v>
      </c>
      <c r="L102" s="19" t="e">
        <f>[3]Results!L102</f>
        <v>#N/A</v>
      </c>
      <c r="M102" s="56" t="e">
        <f t="shared" si="67"/>
        <v>#N/A</v>
      </c>
      <c r="N102" s="19" t="e">
        <f>[3]Results!N102</f>
        <v>#N/A</v>
      </c>
      <c r="O102" s="56" t="e">
        <f t="shared" si="68"/>
        <v>#N/A</v>
      </c>
      <c r="P102" s="19" t="e">
        <f>[3]Results!P102</f>
        <v>#N/A</v>
      </c>
      <c r="Q102" s="56" t="e">
        <f t="shared" si="69"/>
        <v>#N/A</v>
      </c>
      <c r="R102" s="19" t="e">
        <f>[3]Results!R102</f>
        <v>#N/A</v>
      </c>
      <c r="S102" s="56" t="e">
        <f t="shared" si="70"/>
        <v>#N/A</v>
      </c>
      <c r="T102" s="19" t="e">
        <f>[3]Results!T102</f>
        <v>#N/A</v>
      </c>
      <c r="U102" s="56" t="e">
        <f t="shared" si="71"/>
        <v>#N/A</v>
      </c>
      <c r="V102" s="19" t="e">
        <f>[3]Results!V102</f>
        <v>#N/A</v>
      </c>
      <c r="W102" s="56" t="e">
        <f t="shared" si="72"/>
        <v>#N/A</v>
      </c>
      <c r="X102" s="19" t="e">
        <f>[3]Results!X102</f>
        <v>#N/A</v>
      </c>
      <c r="Y102" s="56" t="e">
        <f t="shared" si="73"/>
        <v>#N/A</v>
      </c>
      <c r="Z102" s="19" t="e">
        <f>[3]Results!Z102</f>
        <v>#N/A</v>
      </c>
      <c r="AA102" s="56" t="e">
        <f t="shared" si="74"/>
        <v>#N/A</v>
      </c>
      <c r="AB102" s="19" t="e">
        <f>[3]Results!AB102</f>
        <v>#N/A</v>
      </c>
      <c r="AC102" s="56" t="e">
        <f t="shared" si="75"/>
        <v>#N/A</v>
      </c>
      <c r="AD102" s="19">
        <f>[3]Results!AD102</f>
        <v>0</v>
      </c>
      <c r="AE102" s="26">
        <f t="shared" si="76"/>
        <v>0</v>
      </c>
      <c r="AF102" s="19">
        <f>[3]Results!AF102</f>
        <v>0</v>
      </c>
      <c r="AG102" s="26">
        <f t="shared" si="77"/>
        <v>0</v>
      </c>
      <c r="AH102" s="20" t="e">
        <f>IF(D$101=0,"",(D102-D$101)/D$101)</f>
        <v>#N/A</v>
      </c>
      <c r="AI102" s="21" t="e">
        <f>IF(E$101=0,"",(E102-E$101)/E$101)</f>
        <v>#N/A</v>
      </c>
      <c r="AJ102" s="20" t="e">
        <f>IF(J$101=0,"",(J102-J$101)/J$101)</f>
        <v>#N/A</v>
      </c>
      <c r="AK102" s="21" t="e">
        <f>IF(K$101=0,"",(K102-K$101)/K$101)</f>
        <v>#N/A</v>
      </c>
      <c r="AL102" s="19" t="e">
        <f t="shared" si="56"/>
        <v>#N/A</v>
      </c>
      <c r="AM102" s="19" t="e">
        <f t="shared" si="57"/>
        <v>#N/A</v>
      </c>
      <c r="AN102" s="43" t="e">
        <f t="shared" si="100"/>
        <v>#N/A</v>
      </c>
      <c r="AO102" s="39"/>
      <c r="AP102" s="38"/>
      <c r="AQ102" s="38"/>
      <c r="AR102" s="39"/>
    </row>
    <row r="103" spans="1:44" s="22" customFormat="1" ht="25.5" hidden="1" customHeight="1" x14ac:dyDescent="0.2">
      <c r="A103" s="8">
        <v>114</v>
      </c>
      <c r="B103" s="31" t="str">
        <f>[3]Results!B103</f>
        <v>CBECC-Com 2013 2(601)</v>
      </c>
      <c r="C103" s="50" t="s">
        <v>139</v>
      </c>
      <c r="D103" s="19" t="e">
        <f>[3]Results!D103</f>
        <v>#N/A</v>
      </c>
      <c r="E103" s="56" t="e">
        <f t="shared" si="86"/>
        <v>#N/A</v>
      </c>
      <c r="F103" s="19" t="e">
        <f>[3]Results!F103</f>
        <v>#N/A</v>
      </c>
      <c r="G103" s="56" t="e">
        <f t="shared" si="64"/>
        <v>#N/A</v>
      </c>
      <c r="H103" s="19" t="e">
        <f>[3]Results!H103</f>
        <v>#N/A</v>
      </c>
      <c r="I103" s="56" t="e">
        <f t="shared" si="65"/>
        <v>#N/A</v>
      </c>
      <c r="J103" s="19" t="e">
        <f>[3]Results!J103</f>
        <v>#N/A</v>
      </c>
      <c r="K103" s="56" t="e">
        <f t="shared" si="66"/>
        <v>#N/A</v>
      </c>
      <c r="L103" s="19" t="e">
        <f>[3]Results!L103</f>
        <v>#N/A</v>
      </c>
      <c r="M103" s="56" t="e">
        <f t="shared" si="67"/>
        <v>#N/A</v>
      </c>
      <c r="N103" s="19" t="e">
        <f>[3]Results!N103</f>
        <v>#N/A</v>
      </c>
      <c r="O103" s="56" t="e">
        <f t="shared" si="68"/>
        <v>#N/A</v>
      </c>
      <c r="P103" s="19" t="e">
        <f>[3]Results!P103</f>
        <v>#N/A</v>
      </c>
      <c r="Q103" s="56" t="e">
        <f t="shared" si="69"/>
        <v>#N/A</v>
      </c>
      <c r="R103" s="19" t="e">
        <f>[3]Results!R103</f>
        <v>#N/A</v>
      </c>
      <c r="S103" s="56" t="e">
        <f t="shared" si="70"/>
        <v>#N/A</v>
      </c>
      <c r="T103" s="19" t="e">
        <f>[3]Results!T103</f>
        <v>#N/A</v>
      </c>
      <c r="U103" s="56" t="e">
        <f t="shared" si="71"/>
        <v>#N/A</v>
      </c>
      <c r="V103" s="19" t="e">
        <f>[3]Results!V103</f>
        <v>#N/A</v>
      </c>
      <c r="W103" s="56" t="e">
        <f t="shared" si="72"/>
        <v>#N/A</v>
      </c>
      <c r="X103" s="19" t="e">
        <f>[3]Results!X103</f>
        <v>#N/A</v>
      </c>
      <c r="Y103" s="56" t="e">
        <f t="shared" si="73"/>
        <v>#N/A</v>
      </c>
      <c r="Z103" s="19" t="e">
        <f>[3]Results!Z103</f>
        <v>#N/A</v>
      </c>
      <c r="AA103" s="56" t="e">
        <f t="shared" si="74"/>
        <v>#N/A</v>
      </c>
      <c r="AB103" s="19" t="e">
        <f>[3]Results!AB103</f>
        <v>#N/A</v>
      </c>
      <c r="AC103" s="56" t="e">
        <f t="shared" si="75"/>
        <v>#N/A</v>
      </c>
      <c r="AD103" s="19">
        <f>[3]Results!AD103</f>
        <v>0</v>
      </c>
      <c r="AE103" s="26">
        <f t="shared" si="76"/>
        <v>0</v>
      </c>
      <c r="AF103" s="19">
        <f>[3]Results!AF103</f>
        <v>0</v>
      </c>
      <c r="AG103" s="26">
        <f t="shared" si="77"/>
        <v>0</v>
      </c>
      <c r="AH103" s="20" t="e">
        <f t="shared" ref="AH103:AH105" si="105">IF(D$101=0,"",(D103-D$101)/D$101)</f>
        <v>#N/A</v>
      </c>
      <c r="AI103" s="21" t="e">
        <f t="shared" ref="AI103:AI105" si="106">IF(E$101=0,"",(E103-E$101)/E$101)</f>
        <v>#N/A</v>
      </c>
      <c r="AJ103" s="20" t="e">
        <f t="shared" ref="AJ103:AJ105" si="107">IF(J$101=0,"",(J103-J$101)/J$101)</f>
        <v>#N/A</v>
      </c>
      <c r="AK103" s="21" t="e">
        <f t="shared" ref="AK103:AK105" si="108">IF(K$101=0,"",(K103-K$101)/K$101)</f>
        <v>#N/A</v>
      </c>
      <c r="AL103" s="19" t="e">
        <f t="shared" si="56"/>
        <v>#N/A</v>
      </c>
      <c r="AM103" s="19" t="e">
        <f t="shared" si="57"/>
        <v>#N/A</v>
      </c>
      <c r="AN103" s="43" t="e">
        <f t="shared" si="100"/>
        <v>#N/A</v>
      </c>
      <c r="AO103" s="39"/>
      <c r="AP103" s="38"/>
      <c r="AQ103" s="38"/>
      <c r="AR103" s="39"/>
    </row>
    <row r="104" spans="1:44" s="22" customFormat="1" ht="25.5" hidden="1" customHeight="1" x14ac:dyDescent="0.2">
      <c r="A104" s="8">
        <v>115</v>
      </c>
      <c r="B104" s="31" t="str">
        <f>[3]Results!B104</f>
        <v>CBECC-Com 2013 2(601)</v>
      </c>
      <c r="C104" s="50" t="s">
        <v>140</v>
      </c>
      <c r="D104" s="19" t="e">
        <f>[3]Results!D104</f>
        <v>#N/A</v>
      </c>
      <c r="E104" s="56" t="e">
        <f t="shared" si="86"/>
        <v>#N/A</v>
      </c>
      <c r="F104" s="19" t="e">
        <f>[3]Results!F104</f>
        <v>#N/A</v>
      </c>
      <c r="G104" s="56" t="e">
        <f t="shared" si="64"/>
        <v>#N/A</v>
      </c>
      <c r="H104" s="19" t="e">
        <f>[3]Results!H104</f>
        <v>#N/A</v>
      </c>
      <c r="I104" s="56" t="e">
        <f t="shared" si="65"/>
        <v>#N/A</v>
      </c>
      <c r="J104" s="19" t="e">
        <f>[3]Results!J104</f>
        <v>#N/A</v>
      </c>
      <c r="K104" s="56" t="e">
        <f t="shared" si="66"/>
        <v>#N/A</v>
      </c>
      <c r="L104" s="19" t="e">
        <f>[3]Results!L104</f>
        <v>#N/A</v>
      </c>
      <c r="M104" s="56" t="e">
        <f t="shared" si="67"/>
        <v>#N/A</v>
      </c>
      <c r="N104" s="19" t="e">
        <f>[3]Results!N104</f>
        <v>#N/A</v>
      </c>
      <c r="O104" s="56" t="e">
        <f t="shared" si="68"/>
        <v>#N/A</v>
      </c>
      <c r="P104" s="19" t="e">
        <f>[3]Results!P104</f>
        <v>#N/A</v>
      </c>
      <c r="Q104" s="56" t="e">
        <f t="shared" si="69"/>
        <v>#N/A</v>
      </c>
      <c r="R104" s="19" t="e">
        <f>[3]Results!R104</f>
        <v>#N/A</v>
      </c>
      <c r="S104" s="56" t="e">
        <f t="shared" si="70"/>
        <v>#N/A</v>
      </c>
      <c r="T104" s="19" t="e">
        <f>[3]Results!T104</f>
        <v>#N/A</v>
      </c>
      <c r="U104" s="56" t="e">
        <f t="shared" si="71"/>
        <v>#N/A</v>
      </c>
      <c r="V104" s="19" t="e">
        <f>[3]Results!V104</f>
        <v>#N/A</v>
      </c>
      <c r="W104" s="56" t="e">
        <f t="shared" si="72"/>
        <v>#N/A</v>
      </c>
      <c r="X104" s="19" t="e">
        <f>[3]Results!X104</f>
        <v>#N/A</v>
      </c>
      <c r="Y104" s="56" t="e">
        <f t="shared" si="73"/>
        <v>#N/A</v>
      </c>
      <c r="Z104" s="19" t="e">
        <f>[3]Results!Z104</f>
        <v>#N/A</v>
      </c>
      <c r="AA104" s="56" t="e">
        <f t="shared" si="74"/>
        <v>#N/A</v>
      </c>
      <c r="AB104" s="19" t="e">
        <f>[3]Results!AB104</f>
        <v>#N/A</v>
      </c>
      <c r="AC104" s="56" t="e">
        <f t="shared" si="75"/>
        <v>#N/A</v>
      </c>
      <c r="AD104" s="19">
        <f>[3]Results!AD104</f>
        <v>0</v>
      </c>
      <c r="AE104" s="26">
        <f t="shared" si="76"/>
        <v>0</v>
      </c>
      <c r="AF104" s="19">
        <f>[3]Results!AF104</f>
        <v>0</v>
      </c>
      <c r="AG104" s="26">
        <f t="shared" si="77"/>
        <v>0</v>
      </c>
      <c r="AH104" s="20" t="e">
        <f t="shared" si="105"/>
        <v>#N/A</v>
      </c>
      <c r="AI104" s="21" t="e">
        <f t="shared" si="106"/>
        <v>#N/A</v>
      </c>
      <c r="AJ104" s="20" t="e">
        <f t="shared" si="107"/>
        <v>#N/A</v>
      </c>
      <c r="AK104" s="21" t="e">
        <f t="shared" si="108"/>
        <v>#N/A</v>
      </c>
      <c r="AL104" s="19" t="e">
        <f t="shared" si="56"/>
        <v>#N/A</v>
      </c>
      <c r="AM104" s="19" t="e">
        <f t="shared" si="57"/>
        <v>#N/A</v>
      </c>
      <c r="AN104" s="43" t="e">
        <f t="shared" si="100"/>
        <v>#N/A</v>
      </c>
      <c r="AO104" s="39"/>
      <c r="AP104" s="38"/>
      <c r="AQ104" s="38"/>
      <c r="AR104" s="39"/>
    </row>
    <row r="105" spans="1:44" s="22" customFormat="1" ht="25.5" hidden="1" customHeight="1" x14ac:dyDescent="0.2">
      <c r="A105" s="8">
        <v>116</v>
      </c>
      <c r="B105" s="31" t="str">
        <f>[3]Results!B105</f>
        <v>CBECC-Com 2013 2(601)</v>
      </c>
      <c r="C105" s="50" t="s">
        <v>141</v>
      </c>
      <c r="D105" s="19" t="e">
        <f>[3]Results!D105</f>
        <v>#N/A</v>
      </c>
      <c r="E105" s="56" t="e">
        <f t="shared" si="86"/>
        <v>#N/A</v>
      </c>
      <c r="F105" s="19" t="e">
        <f>[3]Results!F105</f>
        <v>#N/A</v>
      </c>
      <c r="G105" s="56" t="e">
        <f t="shared" si="64"/>
        <v>#N/A</v>
      </c>
      <c r="H105" s="19" t="e">
        <f>[3]Results!H105</f>
        <v>#N/A</v>
      </c>
      <c r="I105" s="56" t="e">
        <f t="shared" si="65"/>
        <v>#N/A</v>
      </c>
      <c r="J105" s="19" t="e">
        <f>[3]Results!J105</f>
        <v>#N/A</v>
      </c>
      <c r="K105" s="56" t="e">
        <f t="shared" si="66"/>
        <v>#N/A</v>
      </c>
      <c r="L105" s="19" t="e">
        <f>[3]Results!L105</f>
        <v>#N/A</v>
      </c>
      <c r="M105" s="56" t="e">
        <f t="shared" si="67"/>
        <v>#N/A</v>
      </c>
      <c r="N105" s="19" t="e">
        <f>[3]Results!N105</f>
        <v>#N/A</v>
      </c>
      <c r="O105" s="56" t="e">
        <f t="shared" si="68"/>
        <v>#N/A</v>
      </c>
      <c r="P105" s="19" t="e">
        <f>[3]Results!P105</f>
        <v>#N/A</v>
      </c>
      <c r="Q105" s="56" t="e">
        <f t="shared" si="69"/>
        <v>#N/A</v>
      </c>
      <c r="R105" s="19" t="e">
        <f>[3]Results!R105</f>
        <v>#N/A</v>
      </c>
      <c r="S105" s="56" t="e">
        <f t="shared" si="70"/>
        <v>#N/A</v>
      </c>
      <c r="T105" s="19" t="e">
        <f>[3]Results!T105</f>
        <v>#N/A</v>
      </c>
      <c r="U105" s="56" t="e">
        <f t="shared" si="71"/>
        <v>#N/A</v>
      </c>
      <c r="V105" s="19" t="e">
        <f>[3]Results!V105</f>
        <v>#N/A</v>
      </c>
      <c r="W105" s="56" t="e">
        <f t="shared" si="72"/>
        <v>#N/A</v>
      </c>
      <c r="X105" s="19" t="e">
        <f>[3]Results!X105</f>
        <v>#N/A</v>
      </c>
      <c r="Y105" s="56" t="e">
        <f t="shared" si="73"/>
        <v>#N/A</v>
      </c>
      <c r="Z105" s="19" t="e">
        <f>[3]Results!Z105</f>
        <v>#N/A</v>
      </c>
      <c r="AA105" s="56" t="e">
        <f t="shared" si="74"/>
        <v>#N/A</v>
      </c>
      <c r="AB105" s="19" t="e">
        <f>[3]Results!AB105</f>
        <v>#N/A</v>
      </c>
      <c r="AC105" s="56" t="e">
        <f t="shared" si="75"/>
        <v>#N/A</v>
      </c>
      <c r="AD105" s="19">
        <f>[3]Results!AD105</f>
        <v>0</v>
      </c>
      <c r="AE105" s="26">
        <f t="shared" si="76"/>
        <v>0</v>
      </c>
      <c r="AF105" s="19">
        <f>[3]Results!AF105</f>
        <v>0</v>
      </c>
      <c r="AG105" s="26">
        <f t="shared" si="77"/>
        <v>0</v>
      </c>
      <c r="AH105" s="20" t="e">
        <f t="shared" si="105"/>
        <v>#N/A</v>
      </c>
      <c r="AI105" s="21" t="e">
        <f t="shared" si="106"/>
        <v>#N/A</v>
      </c>
      <c r="AJ105" s="20" t="e">
        <f t="shared" si="107"/>
        <v>#N/A</v>
      </c>
      <c r="AK105" s="21" t="e">
        <f t="shared" si="108"/>
        <v>#N/A</v>
      </c>
      <c r="AL105" s="19" t="e">
        <f t="shared" si="56"/>
        <v>#N/A</v>
      </c>
      <c r="AM105" s="19" t="e">
        <f t="shared" si="57"/>
        <v>#N/A</v>
      </c>
      <c r="AN105" s="43" t="e">
        <f t="shared" si="100"/>
        <v>#N/A</v>
      </c>
      <c r="AO105" s="39"/>
      <c r="AP105" s="38"/>
      <c r="AQ105" s="38"/>
      <c r="AR105" s="39"/>
    </row>
    <row r="106" spans="1:44" s="7" customFormat="1" ht="25.5" hidden="1" customHeight="1" x14ac:dyDescent="0.2">
      <c r="A106" s="11"/>
      <c r="B106" s="31" t="str">
        <f>[3]Results!B106</f>
        <v>CBECC-Com 2013 2(601)</v>
      </c>
      <c r="C106" s="49" t="s">
        <v>142</v>
      </c>
      <c r="D106" s="19" t="e">
        <f>[3]Results!D106</f>
        <v>#N/A</v>
      </c>
      <c r="E106" s="56" t="e">
        <f t="shared" si="86"/>
        <v>#N/A</v>
      </c>
      <c r="F106" s="19" t="e">
        <f>[3]Results!F106</f>
        <v>#N/A</v>
      </c>
      <c r="G106" s="56" t="e">
        <f t="shared" si="64"/>
        <v>#N/A</v>
      </c>
      <c r="H106" s="19" t="e">
        <f>[3]Results!H106</f>
        <v>#N/A</v>
      </c>
      <c r="I106" s="56" t="e">
        <f t="shared" si="65"/>
        <v>#N/A</v>
      </c>
      <c r="J106" s="19" t="e">
        <f>[3]Results!J106</f>
        <v>#N/A</v>
      </c>
      <c r="K106" s="56" t="e">
        <f t="shared" si="66"/>
        <v>#N/A</v>
      </c>
      <c r="L106" s="19" t="e">
        <f>[3]Results!L106</f>
        <v>#N/A</v>
      </c>
      <c r="M106" s="56" t="e">
        <f t="shared" si="67"/>
        <v>#N/A</v>
      </c>
      <c r="N106" s="19" t="e">
        <f>[3]Results!N106</f>
        <v>#N/A</v>
      </c>
      <c r="O106" s="56" t="e">
        <f t="shared" si="68"/>
        <v>#N/A</v>
      </c>
      <c r="P106" s="19" t="e">
        <f>[3]Results!P106</f>
        <v>#N/A</v>
      </c>
      <c r="Q106" s="56" t="e">
        <f t="shared" si="69"/>
        <v>#N/A</v>
      </c>
      <c r="R106" s="19" t="e">
        <f>[3]Results!R106</f>
        <v>#N/A</v>
      </c>
      <c r="S106" s="56" t="e">
        <f t="shared" si="70"/>
        <v>#N/A</v>
      </c>
      <c r="T106" s="19" t="e">
        <f>[3]Results!T106</f>
        <v>#N/A</v>
      </c>
      <c r="U106" s="56" t="e">
        <f t="shared" si="71"/>
        <v>#N/A</v>
      </c>
      <c r="V106" s="19" t="e">
        <f>[3]Results!V106</f>
        <v>#N/A</v>
      </c>
      <c r="W106" s="56" t="e">
        <f t="shared" si="72"/>
        <v>#N/A</v>
      </c>
      <c r="X106" s="19" t="e">
        <f>[3]Results!X106</f>
        <v>#N/A</v>
      </c>
      <c r="Y106" s="56" t="e">
        <f t="shared" si="73"/>
        <v>#N/A</v>
      </c>
      <c r="Z106" s="19" t="e">
        <f>[3]Results!Z106</f>
        <v>#N/A</v>
      </c>
      <c r="AA106" s="56" t="e">
        <f t="shared" si="74"/>
        <v>#N/A</v>
      </c>
      <c r="AB106" s="19" t="e">
        <f>[3]Results!AB106</f>
        <v>#N/A</v>
      </c>
      <c r="AC106" s="56" t="e">
        <f t="shared" si="75"/>
        <v>#N/A</v>
      </c>
      <c r="AD106" s="19">
        <f>[3]Results!AD106</f>
        <v>0</v>
      </c>
      <c r="AE106" s="26">
        <f t="shared" si="76"/>
        <v>0</v>
      </c>
      <c r="AF106" s="19">
        <f>[3]Results!AF106</f>
        <v>0</v>
      </c>
      <c r="AG106" s="26">
        <f t="shared" si="77"/>
        <v>0</v>
      </c>
      <c r="AH106" s="17"/>
      <c r="AI106" s="18"/>
      <c r="AJ106" s="17"/>
      <c r="AK106" s="18"/>
      <c r="AL106" s="19" t="str">
        <f t="shared" si="56"/>
        <v>No</v>
      </c>
      <c r="AM106" s="19" t="str">
        <f t="shared" si="57"/>
        <v>Yes</v>
      </c>
      <c r="AN106" s="43" t="str">
        <f t="shared" si="100"/>
        <v>Fail</v>
      </c>
      <c r="AO106" s="33"/>
      <c r="AP106" s="38"/>
      <c r="AQ106" s="38"/>
      <c r="AR106" s="33"/>
    </row>
    <row r="107" spans="1:44" s="25" customFormat="1" ht="25.5" hidden="1" customHeight="1" x14ac:dyDescent="0.25">
      <c r="A107" s="24"/>
      <c r="B107" s="31" t="str">
        <f>[3]Results!B107</f>
        <v>CBECC-Com 2013 2(601)</v>
      </c>
      <c r="C107" s="50" t="s">
        <v>143</v>
      </c>
      <c r="D107" s="19" t="e">
        <f>[3]Results!D107</f>
        <v>#N/A</v>
      </c>
      <c r="E107" s="56" t="e">
        <f t="shared" si="86"/>
        <v>#N/A</v>
      </c>
      <c r="F107" s="19" t="e">
        <f>[3]Results!F107</f>
        <v>#N/A</v>
      </c>
      <c r="G107" s="56" t="e">
        <f t="shared" si="64"/>
        <v>#N/A</v>
      </c>
      <c r="H107" s="19" t="e">
        <f>[3]Results!H107</f>
        <v>#N/A</v>
      </c>
      <c r="I107" s="56" t="e">
        <f t="shared" si="65"/>
        <v>#N/A</v>
      </c>
      <c r="J107" s="19" t="e">
        <f>[3]Results!J107</f>
        <v>#N/A</v>
      </c>
      <c r="K107" s="56" t="e">
        <f t="shared" si="66"/>
        <v>#N/A</v>
      </c>
      <c r="L107" s="19" t="e">
        <f>[3]Results!L107</f>
        <v>#N/A</v>
      </c>
      <c r="M107" s="56" t="e">
        <f t="shared" si="67"/>
        <v>#N/A</v>
      </c>
      <c r="N107" s="19" t="e">
        <f>[3]Results!N107</f>
        <v>#N/A</v>
      </c>
      <c r="O107" s="56" t="e">
        <f t="shared" si="68"/>
        <v>#N/A</v>
      </c>
      <c r="P107" s="19" t="e">
        <f>[3]Results!P107</f>
        <v>#N/A</v>
      </c>
      <c r="Q107" s="56" t="e">
        <f t="shared" si="69"/>
        <v>#N/A</v>
      </c>
      <c r="R107" s="19" t="e">
        <f>[3]Results!R107</f>
        <v>#N/A</v>
      </c>
      <c r="S107" s="56" t="e">
        <f t="shared" si="70"/>
        <v>#N/A</v>
      </c>
      <c r="T107" s="19" t="e">
        <f>[3]Results!T107</f>
        <v>#N/A</v>
      </c>
      <c r="U107" s="56" t="e">
        <f t="shared" si="71"/>
        <v>#N/A</v>
      </c>
      <c r="V107" s="19" t="e">
        <f>[3]Results!V107</f>
        <v>#N/A</v>
      </c>
      <c r="W107" s="56" t="e">
        <f t="shared" si="72"/>
        <v>#N/A</v>
      </c>
      <c r="X107" s="19" t="e">
        <f>[3]Results!X107</f>
        <v>#N/A</v>
      </c>
      <c r="Y107" s="56" t="e">
        <f t="shared" si="73"/>
        <v>#N/A</v>
      </c>
      <c r="Z107" s="19" t="e">
        <f>[3]Results!Z107</f>
        <v>#N/A</v>
      </c>
      <c r="AA107" s="56" t="e">
        <f t="shared" si="74"/>
        <v>#N/A</v>
      </c>
      <c r="AB107" s="19" t="e">
        <f>[3]Results!AB107</f>
        <v>#N/A</v>
      </c>
      <c r="AC107" s="56" t="e">
        <f t="shared" si="75"/>
        <v>#N/A</v>
      </c>
      <c r="AD107" s="19">
        <f>[3]Results!AD107</f>
        <v>0</v>
      </c>
      <c r="AE107" s="26">
        <f t="shared" si="76"/>
        <v>0</v>
      </c>
      <c r="AF107" s="19">
        <f>[3]Results!AF107</f>
        <v>0</v>
      </c>
      <c r="AG107" s="26">
        <f t="shared" si="77"/>
        <v>0</v>
      </c>
      <c r="AH107" s="20" t="e">
        <f>IF(D$106=0,"",(D107-D$106)/D$106)</f>
        <v>#N/A</v>
      </c>
      <c r="AI107" s="21" t="e">
        <f>IF(E$106=0,"",(E107-E$106)/E$106)</f>
        <v>#N/A</v>
      </c>
      <c r="AJ107" s="20" t="e">
        <f>IF(J$106=0,"",(J107-J$106)/J$106)</f>
        <v>#N/A</v>
      </c>
      <c r="AK107" s="21" t="e">
        <f>IF(K$106=0,"",(K107-K$106)/K$106)</f>
        <v>#N/A</v>
      </c>
      <c r="AL107" s="19" t="e">
        <f t="shared" si="56"/>
        <v>#N/A</v>
      </c>
      <c r="AM107" s="19" t="e">
        <f t="shared" si="57"/>
        <v>#N/A</v>
      </c>
      <c r="AN107" s="43" t="e">
        <f t="shared" si="100"/>
        <v>#N/A</v>
      </c>
      <c r="AO107" s="37"/>
      <c r="AP107" s="38"/>
      <c r="AQ107" s="38"/>
      <c r="AR107" s="37"/>
    </row>
    <row r="108" spans="1:44" s="25" customFormat="1" ht="25.5" hidden="1" customHeight="1" x14ac:dyDescent="0.25">
      <c r="A108" s="24"/>
      <c r="B108" s="31" t="str">
        <f>[3]Results!B108</f>
        <v>CBECC-Com 2013 2(601)</v>
      </c>
      <c r="C108" s="50" t="s">
        <v>144</v>
      </c>
      <c r="D108" s="19" t="e">
        <f>[3]Results!D108</f>
        <v>#N/A</v>
      </c>
      <c r="E108" s="56" t="e">
        <f t="shared" si="86"/>
        <v>#N/A</v>
      </c>
      <c r="F108" s="19" t="e">
        <f>[3]Results!F108</f>
        <v>#N/A</v>
      </c>
      <c r="G108" s="56" t="e">
        <f t="shared" si="64"/>
        <v>#N/A</v>
      </c>
      <c r="H108" s="19" t="e">
        <f>[3]Results!H108</f>
        <v>#N/A</v>
      </c>
      <c r="I108" s="56" t="e">
        <f t="shared" si="65"/>
        <v>#N/A</v>
      </c>
      <c r="J108" s="19" t="e">
        <f>[3]Results!J108</f>
        <v>#N/A</v>
      </c>
      <c r="K108" s="56" t="e">
        <f t="shared" si="66"/>
        <v>#N/A</v>
      </c>
      <c r="L108" s="19" t="e">
        <f>[3]Results!L108</f>
        <v>#N/A</v>
      </c>
      <c r="M108" s="56" t="e">
        <f t="shared" si="67"/>
        <v>#N/A</v>
      </c>
      <c r="N108" s="19" t="e">
        <f>[3]Results!N108</f>
        <v>#N/A</v>
      </c>
      <c r="O108" s="56" t="e">
        <f t="shared" si="68"/>
        <v>#N/A</v>
      </c>
      <c r="P108" s="19" t="e">
        <f>[3]Results!P108</f>
        <v>#N/A</v>
      </c>
      <c r="Q108" s="56" t="e">
        <f t="shared" si="69"/>
        <v>#N/A</v>
      </c>
      <c r="R108" s="19" t="e">
        <f>[3]Results!R108</f>
        <v>#N/A</v>
      </c>
      <c r="S108" s="56" t="e">
        <f t="shared" si="70"/>
        <v>#N/A</v>
      </c>
      <c r="T108" s="19" t="e">
        <f>[3]Results!T108</f>
        <v>#N/A</v>
      </c>
      <c r="U108" s="56" t="e">
        <f t="shared" si="71"/>
        <v>#N/A</v>
      </c>
      <c r="V108" s="19" t="e">
        <f>[3]Results!V108</f>
        <v>#N/A</v>
      </c>
      <c r="W108" s="56" t="e">
        <f t="shared" si="72"/>
        <v>#N/A</v>
      </c>
      <c r="X108" s="19" t="e">
        <f>[3]Results!X108</f>
        <v>#N/A</v>
      </c>
      <c r="Y108" s="56" t="e">
        <f t="shared" si="73"/>
        <v>#N/A</v>
      </c>
      <c r="Z108" s="19" t="e">
        <f>[3]Results!Z108</f>
        <v>#N/A</v>
      </c>
      <c r="AA108" s="56" t="e">
        <f t="shared" si="74"/>
        <v>#N/A</v>
      </c>
      <c r="AB108" s="19" t="e">
        <f>[3]Results!AB108</f>
        <v>#N/A</v>
      </c>
      <c r="AC108" s="56" t="e">
        <f t="shared" si="75"/>
        <v>#N/A</v>
      </c>
      <c r="AD108" s="19">
        <f>[3]Results!AD108</f>
        <v>0</v>
      </c>
      <c r="AE108" s="26">
        <f t="shared" si="76"/>
        <v>0</v>
      </c>
      <c r="AF108" s="19">
        <f>[3]Results!AF108</f>
        <v>0</v>
      </c>
      <c r="AG108" s="26">
        <f t="shared" si="77"/>
        <v>0</v>
      </c>
      <c r="AH108" s="20" t="e">
        <f t="shared" ref="AH108:AH110" si="109">IF(D$106=0,"",(D108-D$106)/D$106)</f>
        <v>#N/A</v>
      </c>
      <c r="AI108" s="21" t="e">
        <f t="shared" ref="AI108:AI110" si="110">IF(E$106=0,"",(E108-E$106)/E$106)</f>
        <v>#N/A</v>
      </c>
      <c r="AJ108" s="20" t="e">
        <f t="shared" ref="AJ108:AJ110" si="111">IF(J$106=0,"",(J108-J$106)/J$106)</f>
        <v>#N/A</v>
      </c>
      <c r="AK108" s="21" t="e">
        <f t="shared" ref="AK108:AK110" si="112">IF(K$106=0,"",(K108-K$106)/K$106)</f>
        <v>#N/A</v>
      </c>
      <c r="AL108" s="19" t="e">
        <f t="shared" si="56"/>
        <v>#N/A</v>
      </c>
      <c r="AM108" s="19" t="e">
        <f t="shared" si="57"/>
        <v>#N/A</v>
      </c>
      <c r="AN108" s="43" t="e">
        <f t="shared" si="100"/>
        <v>#N/A</v>
      </c>
      <c r="AO108" s="37"/>
      <c r="AP108" s="38"/>
      <c r="AQ108" s="38"/>
      <c r="AR108" s="37"/>
    </row>
    <row r="109" spans="1:44" s="25" customFormat="1" ht="25.5" hidden="1" customHeight="1" x14ac:dyDescent="0.25">
      <c r="A109" s="24"/>
      <c r="B109" s="31" t="str">
        <f>[3]Results!B109</f>
        <v>CBECC-Com 2013 2(601)</v>
      </c>
      <c r="C109" s="50" t="s">
        <v>145</v>
      </c>
      <c r="D109" s="19" t="e">
        <f>[3]Results!D109</f>
        <v>#N/A</v>
      </c>
      <c r="E109" s="56" t="e">
        <f t="shared" si="86"/>
        <v>#N/A</v>
      </c>
      <c r="F109" s="19" t="e">
        <f>[3]Results!F109</f>
        <v>#N/A</v>
      </c>
      <c r="G109" s="56" t="e">
        <f t="shared" si="64"/>
        <v>#N/A</v>
      </c>
      <c r="H109" s="19" t="e">
        <f>[3]Results!H109</f>
        <v>#N/A</v>
      </c>
      <c r="I109" s="56" t="e">
        <f t="shared" si="65"/>
        <v>#N/A</v>
      </c>
      <c r="J109" s="19" t="e">
        <f>[3]Results!J109</f>
        <v>#N/A</v>
      </c>
      <c r="K109" s="56" t="e">
        <f t="shared" si="66"/>
        <v>#N/A</v>
      </c>
      <c r="L109" s="19" t="e">
        <f>[3]Results!L109</f>
        <v>#N/A</v>
      </c>
      <c r="M109" s="56" t="e">
        <f t="shared" si="67"/>
        <v>#N/A</v>
      </c>
      <c r="N109" s="19" t="e">
        <f>[3]Results!N109</f>
        <v>#N/A</v>
      </c>
      <c r="O109" s="56" t="e">
        <f t="shared" si="68"/>
        <v>#N/A</v>
      </c>
      <c r="P109" s="19" t="e">
        <f>[3]Results!P109</f>
        <v>#N/A</v>
      </c>
      <c r="Q109" s="56" t="e">
        <f t="shared" si="69"/>
        <v>#N/A</v>
      </c>
      <c r="R109" s="19" t="e">
        <f>[3]Results!R109</f>
        <v>#N/A</v>
      </c>
      <c r="S109" s="56" t="e">
        <f t="shared" si="70"/>
        <v>#N/A</v>
      </c>
      <c r="T109" s="19" t="e">
        <f>[3]Results!T109</f>
        <v>#N/A</v>
      </c>
      <c r="U109" s="56" t="e">
        <f t="shared" si="71"/>
        <v>#N/A</v>
      </c>
      <c r="V109" s="19" t="e">
        <f>[3]Results!V109</f>
        <v>#N/A</v>
      </c>
      <c r="W109" s="56" t="e">
        <f t="shared" si="72"/>
        <v>#N/A</v>
      </c>
      <c r="X109" s="19" t="e">
        <f>[3]Results!X109</f>
        <v>#N/A</v>
      </c>
      <c r="Y109" s="56" t="e">
        <f t="shared" si="73"/>
        <v>#N/A</v>
      </c>
      <c r="Z109" s="19" t="e">
        <f>[3]Results!Z109</f>
        <v>#N/A</v>
      </c>
      <c r="AA109" s="56" t="e">
        <f t="shared" si="74"/>
        <v>#N/A</v>
      </c>
      <c r="AB109" s="19" t="e">
        <f>[3]Results!AB109</f>
        <v>#N/A</v>
      </c>
      <c r="AC109" s="56" t="e">
        <f t="shared" si="75"/>
        <v>#N/A</v>
      </c>
      <c r="AD109" s="19">
        <f>[3]Results!AD109</f>
        <v>0</v>
      </c>
      <c r="AE109" s="26">
        <f t="shared" si="76"/>
        <v>0</v>
      </c>
      <c r="AF109" s="19">
        <f>[3]Results!AF109</f>
        <v>0</v>
      </c>
      <c r="AG109" s="26">
        <f t="shared" si="77"/>
        <v>0</v>
      </c>
      <c r="AH109" s="20" t="e">
        <f t="shared" si="109"/>
        <v>#N/A</v>
      </c>
      <c r="AI109" s="21" t="e">
        <f t="shared" si="110"/>
        <v>#N/A</v>
      </c>
      <c r="AJ109" s="20" t="e">
        <f t="shared" si="111"/>
        <v>#N/A</v>
      </c>
      <c r="AK109" s="21" t="e">
        <f t="shared" si="112"/>
        <v>#N/A</v>
      </c>
      <c r="AL109" s="19" t="e">
        <f t="shared" si="56"/>
        <v>#N/A</v>
      </c>
      <c r="AM109" s="19" t="e">
        <f t="shared" si="57"/>
        <v>#N/A</v>
      </c>
      <c r="AN109" s="43" t="e">
        <f t="shared" si="100"/>
        <v>#N/A</v>
      </c>
      <c r="AO109" s="37"/>
      <c r="AP109" s="38"/>
      <c r="AQ109" s="38"/>
      <c r="AR109" s="37"/>
    </row>
    <row r="110" spans="1:44" s="25" customFormat="1" ht="25.5" hidden="1" customHeight="1" x14ac:dyDescent="0.25">
      <c r="A110" s="24"/>
      <c r="B110" s="31" t="str">
        <f>[3]Results!B110</f>
        <v>CBECC-Com 2013 2(601)</v>
      </c>
      <c r="C110" s="50" t="s">
        <v>146</v>
      </c>
      <c r="D110" s="19" t="e">
        <f>[3]Results!D110</f>
        <v>#N/A</v>
      </c>
      <c r="E110" s="56" t="e">
        <f t="shared" si="86"/>
        <v>#N/A</v>
      </c>
      <c r="F110" s="19" t="e">
        <f>[3]Results!F110</f>
        <v>#N/A</v>
      </c>
      <c r="G110" s="56" t="e">
        <f t="shared" si="64"/>
        <v>#N/A</v>
      </c>
      <c r="H110" s="19" t="e">
        <f>[3]Results!H110</f>
        <v>#N/A</v>
      </c>
      <c r="I110" s="56" t="e">
        <f t="shared" si="65"/>
        <v>#N/A</v>
      </c>
      <c r="J110" s="19" t="e">
        <f>[3]Results!J110</f>
        <v>#N/A</v>
      </c>
      <c r="K110" s="56" t="e">
        <f t="shared" si="66"/>
        <v>#N/A</v>
      </c>
      <c r="L110" s="19" t="e">
        <f>[3]Results!L110</f>
        <v>#N/A</v>
      </c>
      <c r="M110" s="56" t="e">
        <f t="shared" si="67"/>
        <v>#N/A</v>
      </c>
      <c r="N110" s="19" t="e">
        <f>[3]Results!N110</f>
        <v>#N/A</v>
      </c>
      <c r="O110" s="56" t="e">
        <f t="shared" si="68"/>
        <v>#N/A</v>
      </c>
      <c r="P110" s="19" t="e">
        <f>[3]Results!P110</f>
        <v>#N/A</v>
      </c>
      <c r="Q110" s="56" t="e">
        <f t="shared" si="69"/>
        <v>#N/A</v>
      </c>
      <c r="R110" s="19" t="e">
        <f>[3]Results!R110</f>
        <v>#N/A</v>
      </c>
      <c r="S110" s="56" t="e">
        <f t="shared" si="70"/>
        <v>#N/A</v>
      </c>
      <c r="T110" s="19" t="e">
        <f>[3]Results!T110</f>
        <v>#N/A</v>
      </c>
      <c r="U110" s="56" t="e">
        <f t="shared" si="71"/>
        <v>#N/A</v>
      </c>
      <c r="V110" s="19" t="e">
        <f>[3]Results!V110</f>
        <v>#N/A</v>
      </c>
      <c r="W110" s="56" t="e">
        <f t="shared" si="72"/>
        <v>#N/A</v>
      </c>
      <c r="X110" s="19" t="e">
        <f>[3]Results!X110</f>
        <v>#N/A</v>
      </c>
      <c r="Y110" s="56" t="e">
        <f t="shared" si="73"/>
        <v>#N/A</v>
      </c>
      <c r="Z110" s="19" t="e">
        <f>[3]Results!Z110</f>
        <v>#N/A</v>
      </c>
      <c r="AA110" s="56" t="e">
        <f t="shared" si="74"/>
        <v>#N/A</v>
      </c>
      <c r="AB110" s="19" t="e">
        <f>[3]Results!AB110</f>
        <v>#N/A</v>
      </c>
      <c r="AC110" s="56" t="e">
        <f t="shared" si="75"/>
        <v>#N/A</v>
      </c>
      <c r="AD110" s="19">
        <f>[3]Results!AD110</f>
        <v>0</v>
      </c>
      <c r="AE110" s="26">
        <f t="shared" si="76"/>
        <v>0</v>
      </c>
      <c r="AF110" s="19">
        <f>[3]Results!AF110</f>
        <v>0</v>
      </c>
      <c r="AG110" s="26">
        <f t="shared" si="77"/>
        <v>0</v>
      </c>
      <c r="AH110" s="20" t="e">
        <f t="shared" si="109"/>
        <v>#N/A</v>
      </c>
      <c r="AI110" s="21" t="e">
        <f t="shared" si="110"/>
        <v>#N/A</v>
      </c>
      <c r="AJ110" s="20" t="e">
        <f t="shared" si="111"/>
        <v>#N/A</v>
      </c>
      <c r="AK110" s="21" t="e">
        <f t="shared" si="112"/>
        <v>#N/A</v>
      </c>
      <c r="AL110" s="19" t="e">
        <f t="shared" si="56"/>
        <v>#N/A</v>
      </c>
      <c r="AM110" s="19" t="e">
        <f t="shared" si="57"/>
        <v>#N/A</v>
      </c>
      <c r="AN110" s="43" t="e">
        <f t="shared" si="100"/>
        <v>#N/A</v>
      </c>
      <c r="AO110" s="37"/>
      <c r="AP110" s="38"/>
      <c r="AQ110" s="38"/>
      <c r="AR110" s="37"/>
    </row>
    <row r="111" spans="1:44" s="3" customFormat="1" ht="25.5" customHeight="1" x14ac:dyDescent="0.25">
      <c r="A111" s="9"/>
      <c r="B111" s="31" t="str">
        <f>[3]Results!B111</f>
        <v>CBECC-Com 2013 2b(609)</v>
      </c>
      <c r="C111" s="49" t="s">
        <v>147</v>
      </c>
      <c r="D111" s="19">
        <f>[3]Results!D111</f>
        <v>110.286</v>
      </c>
      <c r="E111" s="56">
        <f t="shared" si="86"/>
        <v>110.286</v>
      </c>
      <c r="F111" s="19">
        <f>[3]Results!F111</f>
        <v>3.7995587645407141</v>
      </c>
      <c r="G111" s="56">
        <f t="shared" si="64"/>
        <v>3.7995587645407141</v>
      </c>
      <c r="H111" s="19">
        <f>[3]Results!H111</f>
        <v>3.9069594865623745E-2</v>
      </c>
      <c r="I111" s="56">
        <f t="shared" si="65"/>
        <v>3.9069594865623745E-2</v>
      </c>
      <c r="J111" s="19">
        <f>[3]Results!J111</f>
        <v>16.87068229390184</v>
      </c>
      <c r="K111" s="56">
        <f t="shared" si="66"/>
        <v>16.87068229390184</v>
      </c>
      <c r="L111" s="19">
        <f>[3]Results!L111</f>
        <v>3.2115547397135225</v>
      </c>
      <c r="M111" s="56">
        <f t="shared" si="67"/>
        <v>3.2115547397135225</v>
      </c>
      <c r="N111" s="19">
        <f>[3]Results!N111</f>
        <v>2.9078755231095066</v>
      </c>
      <c r="O111" s="56">
        <f t="shared" si="68"/>
        <v>2.9078755231095066</v>
      </c>
      <c r="P111" s="19">
        <f>[3]Results!P111</f>
        <v>4.9632631218066585</v>
      </c>
      <c r="Q111" s="56">
        <f t="shared" si="69"/>
        <v>4.9632631218066585</v>
      </c>
      <c r="R111" s="19">
        <f>[3]Results!R111</f>
        <v>0</v>
      </c>
      <c r="S111" s="56">
        <f t="shared" si="70"/>
        <v>0</v>
      </c>
      <c r="T111" s="19">
        <f>[3]Results!T111</f>
        <v>14.614723943297232</v>
      </c>
      <c r="U111" s="56">
        <f t="shared" si="71"/>
        <v>14.614723943297232</v>
      </c>
      <c r="V111" s="19">
        <f>[3]Results!V111</f>
        <v>1.7946728804155636</v>
      </c>
      <c r="W111" s="56">
        <f t="shared" si="72"/>
        <v>1.7946728804155636</v>
      </c>
      <c r="X111" s="19">
        <f>[3]Results!X111</f>
        <v>3.283033169543522</v>
      </c>
      <c r="Y111" s="56">
        <f t="shared" si="73"/>
        <v>3.283033169543522</v>
      </c>
      <c r="Z111" s="19">
        <f>[3]Results!Z111</f>
        <v>1.5098760797224229E-2</v>
      </c>
      <c r="AA111" s="56">
        <f t="shared" si="74"/>
        <v>1.5098760797224229E-2</v>
      </c>
      <c r="AB111" s="19">
        <f>[3]Results!AB111</f>
        <v>0.69518409851584428</v>
      </c>
      <c r="AC111" s="56">
        <f t="shared" si="75"/>
        <v>0.69518409851584428</v>
      </c>
      <c r="AD111" s="19">
        <f>[3]Results!AD111</f>
        <v>0</v>
      </c>
      <c r="AE111" s="26">
        <f t="shared" si="76"/>
        <v>0</v>
      </c>
      <c r="AF111" s="19">
        <f>[3]Results!AF111</f>
        <v>0</v>
      </c>
      <c r="AG111" s="26">
        <f t="shared" si="77"/>
        <v>0</v>
      </c>
      <c r="AH111" s="17"/>
      <c r="AI111" s="18"/>
      <c r="AJ111" s="17"/>
      <c r="AK111" s="18"/>
      <c r="AL111" s="19" t="str">
        <f t="shared" si="56"/>
        <v>No</v>
      </c>
      <c r="AM111" s="19" t="str">
        <f t="shared" si="57"/>
        <v>Yes</v>
      </c>
      <c r="AN111" s="28"/>
      <c r="AO111" s="41"/>
      <c r="AP111" s="38"/>
      <c r="AQ111" s="38"/>
      <c r="AR111" s="41"/>
    </row>
    <row r="112" spans="1:44" s="25" customFormat="1" ht="25.5" customHeight="1" x14ac:dyDescent="0.25">
      <c r="A112" s="24"/>
      <c r="B112" s="31" t="str">
        <f>[3]Results!B112</f>
        <v>CBECC-Com 2013 2b(609)</v>
      </c>
      <c r="C112" s="50" t="s">
        <v>148</v>
      </c>
      <c r="D112" s="19">
        <f>[3]Results!D112</f>
        <v>115.69</v>
      </c>
      <c r="E112" s="56">
        <f t="shared" si="86"/>
        <v>115.69</v>
      </c>
      <c r="F112" s="19">
        <f>[3]Results!F112</f>
        <v>4.0986161251504214</v>
      </c>
      <c r="G112" s="56">
        <f t="shared" si="64"/>
        <v>4.0986161251504214</v>
      </c>
      <c r="H112" s="19">
        <f>[3]Results!H112</f>
        <v>3.9318291215403124E-2</v>
      </c>
      <c r="I112" s="56">
        <f t="shared" si="65"/>
        <v>3.9318291215403124E-2</v>
      </c>
      <c r="J112" s="19">
        <f>[3]Results!J112</f>
        <v>17.915955719989238</v>
      </c>
      <c r="K112" s="56">
        <f t="shared" si="66"/>
        <v>17.915955719989238</v>
      </c>
      <c r="L112" s="19">
        <f>[3]Results!L112</f>
        <v>3.2364239286390561</v>
      </c>
      <c r="M112" s="56">
        <f t="shared" si="67"/>
        <v>3.2364239286390561</v>
      </c>
      <c r="N112" s="19">
        <f>[3]Results!N112</f>
        <v>3.596469786915363</v>
      </c>
      <c r="O112" s="56">
        <f t="shared" si="68"/>
        <v>3.596469786915363</v>
      </c>
      <c r="P112" s="19">
        <f>[3]Results!P112</f>
        <v>4.9632631218066585</v>
      </c>
      <c r="Q112" s="56">
        <f t="shared" si="69"/>
        <v>4.9632631218066585</v>
      </c>
      <c r="R112" s="19">
        <f>[3]Results!R112</f>
        <v>0</v>
      </c>
      <c r="S112" s="56">
        <f t="shared" si="70"/>
        <v>0</v>
      </c>
      <c r="T112" s="19">
        <f>[3]Results!T112</f>
        <v>14.614723943297232</v>
      </c>
      <c r="U112" s="56">
        <f t="shared" si="71"/>
        <v>14.614723943297232</v>
      </c>
      <c r="V112" s="19">
        <f>[3]Results!V112</f>
        <v>1.785092057631769</v>
      </c>
      <c r="W112" s="56">
        <f t="shared" si="72"/>
        <v>1.785092057631769</v>
      </c>
      <c r="X112" s="19">
        <f>[3]Results!X112</f>
        <v>3.2298322293140793</v>
      </c>
      <c r="Y112" s="56">
        <f t="shared" si="73"/>
        <v>3.2298322293140793</v>
      </c>
      <c r="Z112" s="19">
        <f>[3]Results!Z112</f>
        <v>0.40969651256959488</v>
      </c>
      <c r="AA112" s="56">
        <f t="shared" si="74"/>
        <v>0.40969651256959488</v>
      </c>
      <c r="AB112" s="19">
        <f>[3]Results!AB112</f>
        <v>0.69517808311271556</v>
      </c>
      <c r="AC112" s="56">
        <f t="shared" si="75"/>
        <v>0.69517808311271556</v>
      </c>
      <c r="AD112" s="19">
        <f>[3]Results!AD112</f>
        <v>0</v>
      </c>
      <c r="AE112" s="26">
        <f t="shared" si="76"/>
        <v>0</v>
      </c>
      <c r="AF112" s="19">
        <f>[3]Results!AF112</f>
        <v>0</v>
      </c>
      <c r="AG112" s="26">
        <f t="shared" si="77"/>
        <v>0</v>
      </c>
      <c r="AH112" s="20">
        <f>IF(D$111=0,"",(D112-D$111)/D$111)</f>
        <v>4.8999873057323652E-2</v>
      </c>
      <c r="AI112" s="21">
        <f>IF(E$111=0,"",(E112-E$111)/E$111)</f>
        <v>4.8999873057323652E-2</v>
      </c>
      <c r="AJ112" s="20">
        <f>IF(J$111=0,"",(J112-J$111)/J$111)</f>
        <v>6.1957981774408012E-2</v>
      </c>
      <c r="AK112" s="21">
        <f>IF(K$111=0,"",(K112-K$111)/K$111)</f>
        <v>6.1957981774408012E-2</v>
      </c>
      <c r="AL112" s="19" t="str">
        <f t="shared" si="56"/>
        <v>Yes</v>
      </c>
      <c r="AM112" s="19" t="str">
        <f t="shared" si="57"/>
        <v>Yes</v>
      </c>
      <c r="AN112" s="43" t="str">
        <f>IF((AL112=AM112),(IF(AND(AI112&gt;(-0.5%*D$111),AI112&lt;(0.5%*D$111),AE112&lt;=150,AG112&lt;=150,(COUNTBLANK(D112:AK112)=0)),"Pass","Fail")),IF(COUNTA(D112:AK112)=0,"","Fail"))</f>
        <v>Pass</v>
      </c>
      <c r="AO112" s="37"/>
      <c r="AP112" s="38"/>
      <c r="AQ112" s="38"/>
      <c r="AR112" s="37"/>
    </row>
    <row r="113" spans="1:44" s="25" customFormat="1" ht="25.5" customHeight="1" x14ac:dyDescent="0.25">
      <c r="A113" s="24"/>
      <c r="B113" s="31" t="str">
        <f>[3]Results!B113</f>
        <v>CBECC-Com 2013 2b(609)</v>
      </c>
      <c r="C113" s="50" t="s">
        <v>149</v>
      </c>
      <c r="D113" s="19">
        <f>[3]Results!D113</f>
        <v>117.706</v>
      </c>
      <c r="E113" s="56">
        <f t="shared" si="86"/>
        <v>117.706</v>
      </c>
      <c r="F113" s="19">
        <f>[3]Results!F113</f>
        <v>4.0489771359807465</v>
      </c>
      <c r="G113" s="56">
        <f t="shared" si="64"/>
        <v>4.0489771359807465</v>
      </c>
      <c r="H113" s="19">
        <f>[3]Results!H113</f>
        <v>3.9319895707982354E-2</v>
      </c>
      <c r="I113" s="56">
        <f t="shared" si="65"/>
        <v>3.9319895707982354E-2</v>
      </c>
      <c r="J113" s="19">
        <f>[3]Results!J113</f>
        <v>17.746721059038709</v>
      </c>
      <c r="K113" s="56">
        <f t="shared" si="66"/>
        <v>17.746721059038709</v>
      </c>
      <c r="L113" s="19">
        <f>[3]Results!L113</f>
        <v>3.2365843736063811</v>
      </c>
      <c r="M113" s="56">
        <f t="shared" si="67"/>
        <v>3.2365843736063811</v>
      </c>
      <c r="N113" s="19">
        <f>[3]Results!N113</f>
        <v>2.6909793821740875</v>
      </c>
      <c r="O113" s="56">
        <f t="shared" si="68"/>
        <v>2.6909793821740875</v>
      </c>
      <c r="P113" s="19">
        <f>[3]Results!P113</f>
        <v>4.9632631218066585</v>
      </c>
      <c r="Q113" s="56">
        <f t="shared" si="69"/>
        <v>4.9632631218066585</v>
      </c>
      <c r="R113" s="19">
        <f>[3]Results!R113</f>
        <v>0</v>
      </c>
      <c r="S113" s="56">
        <f t="shared" si="70"/>
        <v>0</v>
      </c>
      <c r="T113" s="19">
        <f>[3]Results!T113</f>
        <v>14.614723943297232</v>
      </c>
      <c r="U113" s="56">
        <f t="shared" si="71"/>
        <v>14.614723943297232</v>
      </c>
      <c r="V113" s="19">
        <f>[3]Results!V113</f>
        <v>1.7811707637352587</v>
      </c>
      <c r="W113" s="56">
        <f t="shared" si="72"/>
        <v>1.7811707637352587</v>
      </c>
      <c r="X113" s="19">
        <f>[3]Results!X113</f>
        <v>3.9398670058210992</v>
      </c>
      <c r="Y113" s="56">
        <f t="shared" si="73"/>
        <v>3.9398670058210992</v>
      </c>
      <c r="Z113" s="19">
        <f>[3]Results!Z113</f>
        <v>0.43967832878251101</v>
      </c>
      <c r="AA113" s="56">
        <f t="shared" si="74"/>
        <v>0.43967832878251101</v>
      </c>
      <c r="AB113" s="19">
        <f>[3]Results!AB113</f>
        <v>0.69517808311271556</v>
      </c>
      <c r="AC113" s="56">
        <f t="shared" si="75"/>
        <v>0.69517808311271556</v>
      </c>
      <c r="AD113" s="19">
        <f>[3]Results!AD113</f>
        <v>0</v>
      </c>
      <c r="AE113" s="26">
        <f t="shared" si="76"/>
        <v>0</v>
      </c>
      <c r="AF113" s="19">
        <f>[3]Results!AF113</f>
        <v>0</v>
      </c>
      <c r="AG113" s="26">
        <f t="shared" si="77"/>
        <v>0</v>
      </c>
      <c r="AH113" s="20">
        <f t="shared" ref="AH113:AH115" si="113">IF(D$111=0,"",(D113-D$111)/D$111)</f>
        <v>6.7279618446584352E-2</v>
      </c>
      <c r="AI113" s="21">
        <f t="shared" ref="AI113:AI115" si="114">IF(E$111=0,"",(E113-E$111)/E$111)</f>
        <v>6.7279618446584352E-2</v>
      </c>
      <c r="AJ113" s="20">
        <f t="shared" ref="AJ113:AJ115" si="115">IF(J$111=0,"",(J113-J$111)/J$111)</f>
        <v>5.1926694479542547E-2</v>
      </c>
      <c r="AK113" s="21">
        <f t="shared" ref="AK113:AK115" si="116">IF(K$111=0,"",(K113-K$111)/K$111)</f>
        <v>5.1926694479542547E-2</v>
      </c>
      <c r="AL113" s="19" t="str">
        <f t="shared" si="56"/>
        <v>Yes</v>
      </c>
      <c r="AM113" s="19" t="str">
        <f t="shared" si="57"/>
        <v>Yes</v>
      </c>
      <c r="AN113" s="43" t="str">
        <f t="shared" ref="AN113:AN115" si="117">IF((AL113=AM113),(IF(AND(AI113&gt;(-0.5%*D$111),AI113&lt;(0.5%*D$111),AE113&lt;=150,AG113&lt;=150,(COUNTBLANK(D113:AK113)=0)),"Pass","Fail")),IF(COUNTA(D113:AK113)=0,"","Fail"))</f>
        <v>Pass</v>
      </c>
      <c r="AO113" s="37"/>
      <c r="AP113" s="38"/>
      <c r="AQ113" s="38"/>
      <c r="AR113" s="37"/>
    </row>
    <row r="114" spans="1:44" s="25" customFormat="1" ht="25.5" hidden="1" customHeight="1" x14ac:dyDescent="0.25">
      <c r="A114" s="24"/>
      <c r="B114" s="31" t="str">
        <f>[3]Results!B114</f>
        <v>CBECC-Com 2013 2(601)</v>
      </c>
      <c r="C114" s="50" t="s">
        <v>150</v>
      </c>
      <c r="D114" s="19" t="e">
        <f>[3]Results!D114</f>
        <v>#N/A</v>
      </c>
      <c r="E114" s="56" t="e">
        <f t="shared" si="86"/>
        <v>#N/A</v>
      </c>
      <c r="F114" s="19" t="e">
        <f>[3]Results!F114</f>
        <v>#N/A</v>
      </c>
      <c r="G114" s="56" t="e">
        <f t="shared" si="64"/>
        <v>#N/A</v>
      </c>
      <c r="H114" s="19" t="e">
        <f>[3]Results!H114</f>
        <v>#N/A</v>
      </c>
      <c r="I114" s="56" t="e">
        <f t="shared" si="65"/>
        <v>#N/A</v>
      </c>
      <c r="J114" s="19" t="e">
        <f>[3]Results!J114</f>
        <v>#N/A</v>
      </c>
      <c r="K114" s="56" t="e">
        <f t="shared" si="66"/>
        <v>#N/A</v>
      </c>
      <c r="L114" s="19" t="e">
        <f>[3]Results!L114</f>
        <v>#N/A</v>
      </c>
      <c r="M114" s="56" t="e">
        <f t="shared" si="67"/>
        <v>#N/A</v>
      </c>
      <c r="N114" s="19" t="e">
        <f>[3]Results!N114</f>
        <v>#N/A</v>
      </c>
      <c r="O114" s="56" t="e">
        <f t="shared" si="68"/>
        <v>#N/A</v>
      </c>
      <c r="P114" s="19" t="e">
        <f>[3]Results!P114</f>
        <v>#N/A</v>
      </c>
      <c r="Q114" s="56" t="e">
        <f t="shared" si="69"/>
        <v>#N/A</v>
      </c>
      <c r="R114" s="19" t="e">
        <f>[3]Results!R114</f>
        <v>#N/A</v>
      </c>
      <c r="S114" s="56" t="e">
        <f t="shared" si="70"/>
        <v>#N/A</v>
      </c>
      <c r="T114" s="19" t="e">
        <f>[3]Results!T114</f>
        <v>#N/A</v>
      </c>
      <c r="U114" s="56" t="e">
        <f t="shared" si="71"/>
        <v>#N/A</v>
      </c>
      <c r="V114" s="19" t="e">
        <f>[3]Results!V114</f>
        <v>#N/A</v>
      </c>
      <c r="W114" s="56" t="e">
        <f t="shared" si="72"/>
        <v>#N/A</v>
      </c>
      <c r="X114" s="19" t="e">
        <f>[3]Results!X114</f>
        <v>#N/A</v>
      </c>
      <c r="Y114" s="56" t="e">
        <f t="shared" si="73"/>
        <v>#N/A</v>
      </c>
      <c r="Z114" s="19" t="e">
        <f>[3]Results!Z114</f>
        <v>#N/A</v>
      </c>
      <c r="AA114" s="56" t="e">
        <f t="shared" si="74"/>
        <v>#N/A</v>
      </c>
      <c r="AB114" s="19" t="e">
        <f>[3]Results!AB114</f>
        <v>#N/A</v>
      </c>
      <c r="AC114" s="56" t="e">
        <f t="shared" si="75"/>
        <v>#N/A</v>
      </c>
      <c r="AD114" s="19">
        <f>[3]Results!AD114</f>
        <v>0</v>
      </c>
      <c r="AE114" s="26">
        <f t="shared" si="76"/>
        <v>0</v>
      </c>
      <c r="AF114" s="19">
        <f>[3]Results!AF114</f>
        <v>0</v>
      </c>
      <c r="AG114" s="26">
        <f t="shared" si="77"/>
        <v>0</v>
      </c>
      <c r="AH114" s="20" t="e">
        <f t="shared" si="113"/>
        <v>#N/A</v>
      </c>
      <c r="AI114" s="21" t="e">
        <f t="shared" si="114"/>
        <v>#N/A</v>
      </c>
      <c r="AJ114" s="20" t="e">
        <f t="shared" si="115"/>
        <v>#N/A</v>
      </c>
      <c r="AK114" s="21" t="e">
        <f t="shared" si="116"/>
        <v>#N/A</v>
      </c>
      <c r="AL114" s="19" t="e">
        <f t="shared" si="56"/>
        <v>#N/A</v>
      </c>
      <c r="AM114" s="19" t="e">
        <f t="shared" si="57"/>
        <v>#N/A</v>
      </c>
      <c r="AN114" s="43" t="e">
        <f t="shared" si="117"/>
        <v>#N/A</v>
      </c>
      <c r="AO114" s="37"/>
      <c r="AP114" s="38"/>
      <c r="AQ114" s="38"/>
      <c r="AR114" s="37"/>
    </row>
    <row r="115" spans="1:44" s="25" customFormat="1" ht="25.5" customHeight="1" x14ac:dyDescent="0.25">
      <c r="A115" s="24"/>
      <c r="B115" s="31" t="str">
        <f>[3]Results!B115</f>
        <v>CBECC-Com 2013 2b(609)</v>
      </c>
      <c r="C115" s="50" t="s">
        <v>151</v>
      </c>
      <c r="D115" s="19">
        <f>[3]Results!D115</f>
        <v>103.991</v>
      </c>
      <c r="E115" s="56">
        <f t="shared" si="86"/>
        <v>103.991</v>
      </c>
      <c r="F115" s="19">
        <f>[3]Results!F115</f>
        <v>3.7260930605695948</v>
      </c>
      <c r="G115" s="56">
        <f t="shared" si="64"/>
        <v>3.7260930605695948</v>
      </c>
      <c r="H115" s="19">
        <f>[3]Results!H115</f>
        <v>3.9313878860810274E-2</v>
      </c>
      <c r="I115" s="56">
        <f t="shared" si="65"/>
        <v>3.9313878860810274E-2</v>
      </c>
      <c r="J115" s="19">
        <f>[3]Results!J115</f>
        <v>16.644407567403189</v>
      </c>
      <c r="K115" s="56">
        <f t="shared" si="66"/>
        <v>16.644407567403189</v>
      </c>
      <c r="L115" s="19">
        <f>[3]Results!L115</f>
        <v>3.2359826964246081</v>
      </c>
      <c r="M115" s="56">
        <f t="shared" si="67"/>
        <v>3.2359826964246081</v>
      </c>
      <c r="N115" s="19">
        <f>[3]Results!N115</f>
        <v>2.3671201983024468</v>
      </c>
      <c r="O115" s="56">
        <f t="shared" si="68"/>
        <v>2.3671201983024468</v>
      </c>
      <c r="P115" s="19">
        <f>[3]Results!P115</f>
        <v>4.9632631218066585</v>
      </c>
      <c r="Q115" s="56">
        <f t="shared" si="69"/>
        <v>4.9632631218066585</v>
      </c>
      <c r="R115" s="19">
        <f>[3]Results!R115</f>
        <v>0</v>
      </c>
      <c r="S115" s="56">
        <f t="shared" si="70"/>
        <v>0</v>
      </c>
      <c r="T115" s="19">
        <f>[3]Results!T115</f>
        <v>14.614723943297232</v>
      </c>
      <c r="U115" s="56">
        <f t="shared" si="71"/>
        <v>14.614723943297232</v>
      </c>
      <c r="V115" s="19">
        <f>[3]Results!V115</f>
        <v>1.7836617776590453</v>
      </c>
      <c r="W115" s="56">
        <f t="shared" si="72"/>
        <v>1.7836617776590453</v>
      </c>
      <c r="X115" s="19">
        <f>[3]Results!X115</f>
        <v>3.2877688333766546</v>
      </c>
      <c r="Y115" s="56">
        <f t="shared" si="73"/>
        <v>3.2877688333766546</v>
      </c>
      <c r="Z115" s="19">
        <f>[3]Results!Z115</f>
        <v>0.31143285672105897</v>
      </c>
      <c r="AA115" s="56">
        <f t="shared" si="74"/>
        <v>0.31143285672105897</v>
      </c>
      <c r="AB115" s="19">
        <f>[3]Results!AB115</f>
        <v>0.69517808311271556</v>
      </c>
      <c r="AC115" s="56">
        <f t="shared" si="75"/>
        <v>0.69517808311271556</v>
      </c>
      <c r="AD115" s="19">
        <f>[3]Results!AD115</f>
        <v>0</v>
      </c>
      <c r="AE115" s="26">
        <f t="shared" si="76"/>
        <v>0</v>
      </c>
      <c r="AF115" s="19">
        <f>[3]Results!AF115</f>
        <v>0</v>
      </c>
      <c r="AG115" s="26">
        <f t="shared" si="77"/>
        <v>0</v>
      </c>
      <c r="AH115" s="20">
        <f t="shared" si="113"/>
        <v>-5.7078867671327291E-2</v>
      </c>
      <c r="AI115" s="21">
        <f t="shared" si="114"/>
        <v>-5.7078867671327291E-2</v>
      </c>
      <c r="AJ115" s="20">
        <f t="shared" si="115"/>
        <v>-1.3412304408129476E-2</v>
      </c>
      <c r="AK115" s="21">
        <f t="shared" si="116"/>
        <v>-1.3412304408129476E-2</v>
      </c>
      <c r="AL115" s="19" t="str">
        <f t="shared" si="56"/>
        <v>No</v>
      </c>
      <c r="AM115" s="19" t="str">
        <f t="shared" si="57"/>
        <v>No</v>
      </c>
      <c r="AN115" s="43" t="str">
        <f t="shared" si="117"/>
        <v>Pass</v>
      </c>
      <c r="AO115" s="37"/>
      <c r="AP115" s="38"/>
      <c r="AQ115" s="38"/>
      <c r="AR115" s="37"/>
    </row>
    <row r="116" spans="1:44" s="3" customFormat="1" ht="25.5" hidden="1" customHeight="1" x14ac:dyDescent="0.25">
      <c r="A116" s="9">
        <v>4</v>
      </c>
      <c r="B116" s="31" t="str">
        <f>[3]Results!B116</f>
        <v>CBECC-Com 2013 2(601)</v>
      </c>
      <c r="C116" s="49" t="s">
        <v>152</v>
      </c>
      <c r="D116" s="19" t="e">
        <f>[3]Results!D116</f>
        <v>#N/A</v>
      </c>
      <c r="E116" s="56" t="e">
        <f t="shared" si="86"/>
        <v>#N/A</v>
      </c>
      <c r="F116" s="19" t="e">
        <f>[3]Results!F116</f>
        <v>#N/A</v>
      </c>
      <c r="G116" s="56" t="e">
        <f t="shared" si="64"/>
        <v>#N/A</v>
      </c>
      <c r="H116" s="19" t="e">
        <f>[3]Results!H116</f>
        <v>#N/A</v>
      </c>
      <c r="I116" s="56" t="e">
        <f t="shared" si="65"/>
        <v>#N/A</v>
      </c>
      <c r="J116" s="19" t="e">
        <f>[3]Results!J116</f>
        <v>#N/A</v>
      </c>
      <c r="K116" s="56" t="e">
        <f t="shared" si="66"/>
        <v>#N/A</v>
      </c>
      <c r="L116" s="19" t="e">
        <f>[3]Results!L116</f>
        <v>#N/A</v>
      </c>
      <c r="M116" s="56" t="e">
        <f t="shared" si="67"/>
        <v>#N/A</v>
      </c>
      <c r="N116" s="19" t="e">
        <f>[3]Results!N116</f>
        <v>#N/A</v>
      </c>
      <c r="O116" s="56" t="e">
        <f t="shared" si="68"/>
        <v>#N/A</v>
      </c>
      <c r="P116" s="19" t="e">
        <f>[3]Results!P116</f>
        <v>#N/A</v>
      </c>
      <c r="Q116" s="56" t="e">
        <f t="shared" si="69"/>
        <v>#N/A</v>
      </c>
      <c r="R116" s="19" t="e">
        <f>[3]Results!R116</f>
        <v>#N/A</v>
      </c>
      <c r="S116" s="56" t="e">
        <f t="shared" si="70"/>
        <v>#N/A</v>
      </c>
      <c r="T116" s="19" t="e">
        <f>[3]Results!T116</f>
        <v>#N/A</v>
      </c>
      <c r="U116" s="56" t="e">
        <f t="shared" si="71"/>
        <v>#N/A</v>
      </c>
      <c r="V116" s="19" t="e">
        <f>[3]Results!V116</f>
        <v>#N/A</v>
      </c>
      <c r="W116" s="56" t="e">
        <f t="shared" si="72"/>
        <v>#N/A</v>
      </c>
      <c r="X116" s="19" t="e">
        <f>[3]Results!X116</f>
        <v>#N/A</v>
      </c>
      <c r="Y116" s="56" t="e">
        <f t="shared" si="73"/>
        <v>#N/A</v>
      </c>
      <c r="Z116" s="19" t="e">
        <f>[3]Results!Z116</f>
        <v>#N/A</v>
      </c>
      <c r="AA116" s="56" t="e">
        <f t="shared" si="74"/>
        <v>#N/A</v>
      </c>
      <c r="AB116" s="19" t="e">
        <f>[3]Results!AB116</f>
        <v>#N/A</v>
      </c>
      <c r="AC116" s="56" t="e">
        <f t="shared" si="75"/>
        <v>#N/A</v>
      </c>
      <c r="AD116" s="19">
        <f>[3]Results!AD116</f>
        <v>0</v>
      </c>
      <c r="AE116" s="26">
        <f t="shared" si="76"/>
        <v>0</v>
      </c>
      <c r="AF116" s="19">
        <f>[3]Results!AF116</f>
        <v>0</v>
      </c>
      <c r="AG116" s="26">
        <f t="shared" si="77"/>
        <v>0</v>
      </c>
      <c r="AH116" s="17"/>
      <c r="AI116" s="18"/>
      <c r="AJ116" s="17"/>
      <c r="AK116" s="18"/>
      <c r="AL116" s="19" t="str">
        <f t="shared" si="56"/>
        <v>No</v>
      </c>
      <c r="AM116" s="19" t="str">
        <f t="shared" si="57"/>
        <v>Yes</v>
      </c>
      <c r="AN116" s="28"/>
      <c r="AO116" s="41"/>
      <c r="AP116" s="38"/>
      <c r="AQ116" s="38"/>
      <c r="AR116" s="41"/>
    </row>
    <row r="117" spans="1:44" s="25" customFormat="1" ht="25.5" hidden="1" customHeight="1" x14ac:dyDescent="0.25">
      <c r="A117" s="24">
        <v>6</v>
      </c>
      <c r="B117" s="31" t="str">
        <f>[3]Results!B117</f>
        <v>CBECC-Com 2013 2(601)</v>
      </c>
      <c r="C117" s="50" t="s">
        <v>153</v>
      </c>
      <c r="D117" s="19" t="e">
        <f>[3]Results!D117</f>
        <v>#N/A</v>
      </c>
      <c r="E117" s="56" t="e">
        <f t="shared" si="86"/>
        <v>#N/A</v>
      </c>
      <c r="F117" s="19" t="e">
        <f>[3]Results!F117</f>
        <v>#N/A</v>
      </c>
      <c r="G117" s="56" t="e">
        <f t="shared" si="64"/>
        <v>#N/A</v>
      </c>
      <c r="H117" s="19" t="e">
        <f>[3]Results!H117</f>
        <v>#N/A</v>
      </c>
      <c r="I117" s="56" t="e">
        <f t="shared" si="65"/>
        <v>#N/A</v>
      </c>
      <c r="J117" s="19" t="e">
        <f>[3]Results!J117</f>
        <v>#N/A</v>
      </c>
      <c r="K117" s="56" t="e">
        <f t="shared" si="66"/>
        <v>#N/A</v>
      </c>
      <c r="L117" s="19" t="e">
        <f>[3]Results!L117</f>
        <v>#N/A</v>
      </c>
      <c r="M117" s="56" t="e">
        <f t="shared" si="67"/>
        <v>#N/A</v>
      </c>
      <c r="N117" s="19" t="e">
        <f>[3]Results!N117</f>
        <v>#N/A</v>
      </c>
      <c r="O117" s="56" t="e">
        <f t="shared" si="68"/>
        <v>#N/A</v>
      </c>
      <c r="P117" s="19" t="e">
        <f>[3]Results!P117</f>
        <v>#N/A</v>
      </c>
      <c r="Q117" s="56" t="e">
        <f t="shared" si="69"/>
        <v>#N/A</v>
      </c>
      <c r="R117" s="19" t="e">
        <f>[3]Results!R117</f>
        <v>#N/A</v>
      </c>
      <c r="S117" s="56" t="e">
        <f t="shared" si="70"/>
        <v>#N/A</v>
      </c>
      <c r="T117" s="19" t="e">
        <f>[3]Results!T117</f>
        <v>#N/A</v>
      </c>
      <c r="U117" s="56" t="e">
        <f t="shared" si="71"/>
        <v>#N/A</v>
      </c>
      <c r="V117" s="19" t="e">
        <f>[3]Results!V117</f>
        <v>#N/A</v>
      </c>
      <c r="W117" s="56" t="e">
        <f t="shared" si="72"/>
        <v>#N/A</v>
      </c>
      <c r="X117" s="19" t="e">
        <f>[3]Results!X117</f>
        <v>#N/A</v>
      </c>
      <c r="Y117" s="56" t="e">
        <f t="shared" si="73"/>
        <v>#N/A</v>
      </c>
      <c r="Z117" s="19" t="e">
        <f>[3]Results!Z117</f>
        <v>#N/A</v>
      </c>
      <c r="AA117" s="56" t="e">
        <f t="shared" si="74"/>
        <v>#N/A</v>
      </c>
      <c r="AB117" s="19" t="e">
        <f>[3]Results!AB117</f>
        <v>#N/A</v>
      </c>
      <c r="AC117" s="56" t="e">
        <f t="shared" si="75"/>
        <v>#N/A</v>
      </c>
      <c r="AD117" s="19">
        <f>[3]Results!AD117</f>
        <v>0</v>
      </c>
      <c r="AE117" s="26">
        <f t="shared" si="76"/>
        <v>0</v>
      </c>
      <c r="AF117" s="19">
        <f>[3]Results!AF117</f>
        <v>0</v>
      </c>
      <c r="AG117" s="26">
        <f t="shared" si="77"/>
        <v>0</v>
      </c>
      <c r="AH117" s="20" t="e">
        <f>IF(D$116=0,"",(D117-D$116)/D$116)</f>
        <v>#N/A</v>
      </c>
      <c r="AI117" s="21" t="e">
        <f>IF(E$116=0,"",(E117-E$116)/E$116)</f>
        <v>#N/A</v>
      </c>
      <c r="AJ117" s="20" t="e">
        <f t="shared" ref="AJ117:AK119" si="118">IF(J$116=0,"",(J117-J$116)/J$116)</f>
        <v>#N/A</v>
      </c>
      <c r="AK117" s="21" t="e">
        <f t="shared" si="118"/>
        <v>#N/A</v>
      </c>
      <c r="AL117" s="19" t="e">
        <f t="shared" si="56"/>
        <v>#N/A</v>
      </c>
      <c r="AM117" s="19" t="e">
        <f t="shared" si="57"/>
        <v>#N/A</v>
      </c>
      <c r="AN117" s="28" t="e">
        <f>IF((AL117=AM117),(IF(AND(AI117&gt;(-0.5%*D$5),AI117&lt;(0.5%*D$5),AE117&lt;=150,AG117&lt;=150,(COUNTBLANK(D117:AK117)=0)),"Pass","Fail")),IF(COUNTA(D117:AK117)=0,"","Fail"))</f>
        <v>#N/A</v>
      </c>
      <c r="AO117" s="37"/>
      <c r="AP117" s="35"/>
      <c r="AQ117" s="35"/>
      <c r="AR117" s="37"/>
    </row>
    <row r="118" spans="1:44" s="25" customFormat="1" ht="25.5" hidden="1" customHeight="1" x14ac:dyDescent="0.25">
      <c r="A118" s="24">
        <v>9</v>
      </c>
      <c r="B118" s="31" t="str">
        <f>[3]Results!B118</f>
        <v>CBECC-Com 2013 2(601)</v>
      </c>
      <c r="C118" s="50" t="s">
        <v>154</v>
      </c>
      <c r="D118" s="19" t="e">
        <f>[3]Results!D118</f>
        <v>#N/A</v>
      </c>
      <c r="E118" s="56" t="e">
        <f t="shared" si="86"/>
        <v>#N/A</v>
      </c>
      <c r="F118" s="19" t="e">
        <f>[3]Results!F118</f>
        <v>#N/A</v>
      </c>
      <c r="G118" s="56" t="e">
        <f t="shared" si="64"/>
        <v>#N/A</v>
      </c>
      <c r="H118" s="19" t="e">
        <f>[3]Results!H118</f>
        <v>#N/A</v>
      </c>
      <c r="I118" s="56" t="e">
        <f t="shared" si="65"/>
        <v>#N/A</v>
      </c>
      <c r="J118" s="19" t="e">
        <f>[3]Results!J118</f>
        <v>#N/A</v>
      </c>
      <c r="K118" s="56" t="e">
        <f t="shared" si="66"/>
        <v>#N/A</v>
      </c>
      <c r="L118" s="19" t="e">
        <f>[3]Results!L118</f>
        <v>#N/A</v>
      </c>
      <c r="M118" s="56" t="e">
        <f t="shared" si="67"/>
        <v>#N/A</v>
      </c>
      <c r="N118" s="19" t="e">
        <f>[3]Results!N118</f>
        <v>#N/A</v>
      </c>
      <c r="O118" s="56" t="e">
        <f t="shared" si="68"/>
        <v>#N/A</v>
      </c>
      <c r="P118" s="19" t="e">
        <f>[3]Results!P118</f>
        <v>#N/A</v>
      </c>
      <c r="Q118" s="56" t="e">
        <f t="shared" si="69"/>
        <v>#N/A</v>
      </c>
      <c r="R118" s="19" t="e">
        <f>[3]Results!R118</f>
        <v>#N/A</v>
      </c>
      <c r="S118" s="56" t="e">
        <f t="shared" si="70"/>
        <v>#N/A</v>
      </c>
      <c r="T118" s="19" t="e">
        <f>[3]Results!T118</f>
        <v>#N/A</v>
      </c>
      <c r="U118" s="56" t="e">
        <f t="shared" si="71"/>
        <v>#N/A</v>
      </c>
      <c r="V118" s="19" t="e">
        <f>[3]Results!V118</f>
        <v>#N/A</v>
      </c>
      <c r="W118" s="56" t="e">
        <f t="shared" si="72"/>
        <v>#N/A</v>
      </c>
      <c r="X118" s="19" t="e">
        <f>[3]Results!X118</f>
        <v>#N/A</v>
      </c>
      <c r="Y118" s="56" t="e">
        <f t="shared" si="73"/>
        <v>#N/A</v>
      </c>
      <c r="Z118" s="19" t="e">
        <f>[3]Results!Z118</f>
        <v>#N/A</v>
      </c>
      <c r="AA118" s="56" t="e">
        <f t="shared" si="74"/>
        <v>#N/A</v>
      </c>
      <c r="AB118" s="19" t="e">
        <f>[3]Results!AB118</f>
        <v>#N/A</v>
      </c>
      <c r="AC118" s="56" t="e">
        <f t="shared" si="75"/>
        <v>#N/A</v>
      </c>
      <c r="AD118" s="19">
        <f>[3]Results!AD118</f>
        <v>0</v>
      </c>
      <c r="AE118" s="26">
        <f t="shared" si="76"/>
        <v>0</v>
      </c>
      <c r="AF118" s="19">
        <f>[3]Results!AF118</f>
        <v>0</v>
      </c>
      <c r="AG118" s="26">
        <f t="shared" si="77"/>
        <v>0</v>
      </c>
      <c r="AH118" s="20" t="e">
        <f t="shared" ref="AH118:AI119" si="119">IF(D$116=0,"",(D118-D$116)/D$116)</f>
        <v>#N/A</v>
      </c>
      <c r="AI118" s="21" t="e">
        <f t="shared" si="119"/>
        <v>#N/A</v>
      </c>
      <c r="AJ118" s="20" t="e">
        <f t="shared" si="118"/>
        <v>#N/A</v>
      </c>
      <c r="AK118" s="21" t="e">
        <f t="shared" si="118"/>
        <v>#N/A</v>
      </c>
      <c r="AL118" s="19" t="e">
        <f t="shared" si="56"/>
        <v>#N/A</v>
      </c>
      <c r="AM118" s="19" t="e">
        <f t="shared" si="57"/>
        <v>#N/A</v>
      </c>
      <c r="AN118" s="28" t="e">
        <f>IF((AL118=AM118),(IF(AND(AI118&gt;(-0.5%*D$5),AI118&lt;(0.5%*D$5),AE118&lt;=150,AG118&lt;=150,(COUNTBLANK(D118:AK118)=0)),"Pass","Fail")),IF(COUNTA(D118:AK118)=0,"","Fail"))</f>
        <v>#N/A</v>
      </c>
      <c r="AO118" s="37"/>
      <c r="AP118" s="35"/>
      <c r="AQ118" s="35"/>
      <c r="AR118" s="37"/>
    </row>
    <row r="119" spans="1:44" s="25" customFormat="1" ht="25.5" hidden="1" customHeight="1" x14ac:dyDescent="0.25">
      <c r="A119" s="24">
        <v>12</v>
      </c>
      <c r="B119" s="31" t="str">
        <f>[3]Results!B119</f>
        <v>CBECC-Com 2013 2(601)</v>
      </c>
      <c r="C119" s="50" t="s">
        <v>155</v>
      </c>
      <c r="D119" s="19" t="e">
        <f>[3]Results!D119</f>
        <v>#N/A</v>
      </c>
      <c r="E119" s="56" t="e">
        <f t="shared" si="86"/>
        <v>#N/A</v>
      </c>
      <c r="F119" s="19" t="e">
        <f>[3]Results!F119</f>
        <v>#N/A</v>
      </c>
      <c r="G119" s="56" t="e">
        <f t="shared" si="64"/>
        <v>#N/A</v>
      </c>
      <c r="H119" s="19" t="e">
        <f>[3]Results!H119</f>
        <v>#N/A</v>
      </c>
      <c r="I119" s="56" t="e">
        <f t="shared" si="65"/>
        <v>#N/A</v>
      </c>
      <c r="J119" s="19" t="e">
        <f>[3]Results!J119</f>
        <v>#N/A</v>
      </c>
      <c r="K119" s="56" t="e">
        <f t="shared" si="66"/>
        <v>#N/A</v>
      </c>
      <c r="L119" s="19" t="e">
        <f>[3]Results!L119</f>
        <v>#N/A</v>
      </c>
      <c r="M119" s="56" t="e">
        <f t="shared" si="67"/>
        <v>#N/A</v>
      </c>
      <c r="N119" s="19" t="e">
        <f>[3]Results!N119</f>
        <v>#N/A</v>
      </c>
      <c r="O119" s="56" t="e">
        <f t="shared" si="68"/>
        <v>#N/A</v>
      </c>
      <c r="P119" s="19" t="e">
        <f>[3]Results!P119</f>
        <v>#N/A</v>
      </c>
      <c r="Q119" s="56" t="e">
        <f t="shared" si="69"/>
        <v>#N/A</v>
      </c>
      <c r="R119" s="19" t="e">
        <f>[3]Results!R119</f>
        <v>#N/A</v>
      </c>
      <c r="S119" s="56" t="e">
        <f t="shared" si="70"/>
        <v>#N/A</v>
      </c>
      <c r="T119" s="19" t="e">
        <f>[3]Results!T119</f>
        <v>#N/A</v>
      </c>
      <c r="U119" s="56" t="e">
        <f t="shared" si="71"/>
        <v>#N/A</v>
      </c>
      <c r="V119" s="19" t="e">
        <f>[3]Results!V119</f>
        <v>#N/A</v>
      </c>
      <c r="W119" s="56" t="e">
        <f t="shared" si="72"/>
        <v>#N/A</v>
      </c>
      <c r="X119" s="19" t="e">
        <f>[3]Results!X119</f>
        <v>#N/A</v>
      </c>
      <c r="Y119" s="56" t="e">
        <f t="shared" si="73"/>
        <v>#N/A</v>
      </c>
      <c r="Z119" s="19" t="e">
        <f>[3]Results!Z119</f>
        <v>#N/A</v>
      </c>
      <c r="AA119" s="56" t="e">
        <f t="shared" si="74"/>
        <v>#N/A</v>
      </c>
      <c r="AB119" s="19" t="e">
        <f>[3]Results!AB119</f>
        <v>#N/A</v>
      </c>
      <c r="AC119" s="56" t="e">
        <f t="shared" si="75"/>
        <v>#N/A</v>
      </c>
      <c r="AD119" s="19">
        <f>[3]Results!AD119</f>
        <v>0</v>
      </c>
      <c r="AE119" s="26">
        <f t="shared" si="76"/>
        <v>0</v>
      </c>
      <c r="AF119" s="19">
        <f>[3]Results!AF119</f>
        <v>0</v>
      </c>
      <c r="AG119" s="26">
        <f t="shared" si="77"/>
        <v>0</v>
      </c>
      <c r="AH119" s="20" t="e">
        <f t="shared" si="119"/>
        <v>#N/A</v>
      </c>
      <c r="AI119" s="21" t="e">
        <f t="shared" si="119"/>
        <v>#N/A</v>
      </c>
      <c r="AJ119" s="20" t="e">
        <f t="shared" si="118"/>
        <v>#N/A</v>
      </c>
      <c r="AK119" s="21" t="e">
        <f t="shared" si="118"/>
        <v>#N/A</v>
      </c>
      <c r="AL119" s="19" t="e">
        <f t="shared" si="56"/>
        <v>#N/A</v>
      </c>
      <c r="AM119" s="19" t="e">
        <f t="shared" si="57"/>
        <v>#N/A</v>
      </c>
      <c r="AN119" s="28" t="e">
        <f>IF((AL119=AM119),(IF(AND(AI119&gt;(-0.5%*D$5),AI119&lt;(0.5%*D$5),AE119&lt;=150,AG119&lt;=150,(COUNTBLANK(D119:AK119)=0)),"Pass","Fail")),IF(COUNTA(D119:AK119)=0,"","Fail"))</f>
        <v>#N/A</v>
      </c>
      <c r="AO119" s="37"/>
      <c r="AP119" s="35"/>
      <c r="AQ119" s="35"/>
      <c r="AR119" s="37"/>
    </row>
    <row r="120" spans="1:44" s="3" customFormat="1" ht="25.5" hidden="1" customHeight="1" x14ac:dyDescent="0.25">
      <c r="A120" s="9">
        <v>5</v>
      </c>
      <c r="B120" s="31" t="str">
        <f>[3]Results!B120</f>
        <v>CBECC-Com 2013 2(601)</v>
      </c>
      <c r="C120" s="49" t="s">
        <v>156</v>
      </c>
      <c r="D120" s="19" t="e">
        <f>[3]Results!D120</f>
        <v>#N/A</v>
      </c>
      <c r="E120" s="56" t="e">
        <f t="shared" si="86"/>
        <v>#N/A</v>
      </c>
      <c r="F120" s="19" t="e">
        <f>[3]Results!F120</f>
        <v>#N/A</v>
      </c>
      <c r="G120" s="56" t="e">
        <f t="shared" si="64"/>
        <v>#N/A</v>
      </c>
      <c r="H120" s="19" t="e">
        <f>[3]Results!H120</f>
        <v>#N/A</v>
      </c>
      <c r="I120" s="56" t="e">
        <f t="shared" si="65"/>
        <v>#N/A</v>
      </c>
      <c r="J120" s="19" t="e">
        <f>[3]Results!J120</f>
        <v>#N/A</v>
      </c>
      <c r="K120" s="56" t="e">
        <f t="shared" si="66"/>
        <v>#N/A</v>
      </c>
      <c r="L120" s="19" t="e">
        <f>[3]Results!L120</f>
        <v>#N/A</v>
      </c>
      <c r="M120" s="56" t="e">
        <f t="shared" si="67"/>
        <v>#N/A</v>
      </c>
      <c r="N120" s="19" t="e">
        <f>[3]Results!N120</f>
        <v>#N/A</v>
      </c>
      <c r="O120" s="56" t="e">
        <f t="shared" si="68"/>
        <v>#N/A</v>
      </c>
      <c r="P120" s="19" t="e">
        <f>[3]Results!P120</f>
        <v>#N/A</v>
      </c>
      <c r="Q120" s="56" t="e">
        <f t="shared" si="69"/>
        <v>#N/A</v>
      </c>
      <c r="R120" s="19" t="e">
        <f>[3]Results!R120</f>
        <v>#N/A</v>
      </c>
      <c r="S120" s="56" t="e">
        <f t="shared" si="70"/>
        <v>#N/A</v>
      </c>
      <c r="T120" s="19" t="e">
        <f>[3]Results!T120</f>
        <v>#N/A</v>
      </c>
      <c r="U120" s="56" t="e">
        <f t="shared" si="71"/>
        <v>#N/A</v>
      </c>
      <c r="V120" s="19" t="e">
        <f>[3]Results!V120</f>
        <v>#N/A</v>
      </c>
      <c r="W120" s="56" t="e">
        <f t="shared" si="72"/>
        <v>#N/A</v>
      </c>
      <c r="X120" s="19" t="e">
        <f>[3]Results!X120</f>
        <v>#N/A</v>
      </c>
      <c r="Y120" s="56" t="e">
        <f t="shared" si="73"/>
        <v>#N/A</v>
      </c>
      <c r="Z120" s="19" t="e">
        <f>[3]Results!Z120</f>
        <v>#N/A</v>
      </c>
      <c r="AA120" s="56" t="e">
        <f t="shared" si="74"/>
        <v>#N/A</v>
      </c>
      <c r="AB120" s="19" t="e">
        <f>[3]Results!AB120</f>
        <v>#N/A</v>
      </c>
      <c r="AC120" s="56" t="e">
        <f t="shared" si="75"/>
        <v>#N/A</v>
      </c>
      <c r="AD120" s="19">
        <f>[3]Results!AD120</f>
        <v>0</v>
      </c>
      <c r="AE120" s="26">
        <f t="shared" si="76"/>
        <v>0</v>
      </c>
      <c r="AF120" s="19">
        <f>[3]Results!AF120</f>
        <v>0</v>
      </c>
      <c r="AG120" s="26">
        <f t="shared" si="77"/>
        <v>0</v>
      </c>
      <c r="AH120" s="17"/>
      <c r="AI120" s="18"/>
      <c r="AJ120" s="17"/>
      <c r="AK120" s="18"/>
      <c r="AL120" s="19" t="str">
        <f t="shared" si="56"/>
        <v>No</v>
      </c>
      <c r="AM120" s="19" t="str">
        <f t="shared" si="57"/>
        <v>Yes</v>
      </c>
      <c r="AN120" s="28"/>
      <c r="AO120" s="41"/>
      <c r="AP120" s="38"/>
      <c r="AQ120" s="38"/>
      <c r="AR120" s="41"/>
    </row>
    <row r="121" spans="1:44" s="25" customFormat="1" ht="25.5" hidden="1" customHeight="1" x14ac:dyDescent="0.25">
      <c r="A121" s="24">
        <v>7</v>
      </c>
      <c r="B121" s="31" t="str">
        <f>[3]Results!B121</f>
        <v>CBECC-Com 2013 2(601)</v>
      </c>
      <c r="C121" s="50" t="s">
        <v>157</v>
      </c>
      <c r="D121" s="19" t="e">
        <f>[3]Results!D121</f>
        <v>#N/A</v>
      </c>
      <c r="E121" s="56" t="e">
        <f t="shared" si="86"/>
        <v>#N/A</v>
      </c>
      <c r="F121" s="19" t="e">
        <f>[3]Results!F121</f>
        <v>#N/A</v>
      </c>
      <c r="G121" s="56" t="e">
        <f t="shared" si="64"/>
        <v>#N/A</v>
      </c>
      <c r="H121" s="19" t="e">
        <f>[3]Results!H121</f>
        <v>#N/A</v>
      </c>
      <c r="I121" s="56" t="e">
        <f t="shared" si="65"/>
        <v>#N/A</v>
      </c>
      <c r="J121" s="19" t="e">
        <f>[3]Results!J121</f>
        <v>#N/A</v>
      </c>
      <c r="K121" s="56" t="e">
        <f t="shared" si="66"/>
        <v>#N/A</v>
      </c>
      <c r="L121" s="19" t="e">
        <f>[3]Results!L121</f>
        <v>#N/A</v>
      </c>
      <c r="M121" s="56" t="e">
        <f t="shared" si="67"/>
        <v>#N/A</v>
      </c>
      <c r="N121" s="19" t="e">
        <f>[3]Results!N121</f>
        <v>#N/A</v>
      </c>
      <c r="O121" s="56" t="e">
        <f t="shared" si="68"/>
        <v>#N/A</v>
      </c>
      <c r="P121" s="19" t="e">
        <f>[3]Results!P121</f>
        <v>#N/A</v>
      </c>
      <c r="Q121" s="56" t="e">
        <f t="shared" si="69"/>
        <v>#N/A</v>
      </c>
      <c r="R121" s="19" t="e">
        <f>[3]Results!R121</f>
        <v>#N/A</v>
      </c>
      <c r="S121" s="56" t="e">
        <f t="shared" si="70"/>
        <v>#N/A</v>
      </c>
      <c r="T121" s="19" t="e">
        <f>[3]Results!T121</f>
        <v>#N/A</v>
      </c>
      <c r="U121" s="56" t="e">
        <f t="shared" si="71"/>
        <v>#N/A</v>
      </c>
      <c r="V121" s="19" t="e">
        <f>[3]Results!V121</f>
        <v>#N/A</v>
      </c>
      <c r="W121" s="56" t="e">
        <f t="shared" si="72"/>
        <v>#N/A</v>
      </c>
      <c r="X121" s="19" t="e">
        <f>[3]Results!X121</f>
        <v>#N/A</v>
      </c>
      <c r="Y121" s="56" t="e">
        <f t="shared" si="73"/>
        <v>#N/A</v>
      </c>
      <c r="Z121" s="19" t="e">
        <f>[3]Results!Z121</f>
        <v>#N/A</v>
      </c>
      <c r="AA121" s="56" t="e">
        <f t="shared" si="74"/>
        <v>#N/A</v>
      </c>
      <c r="AB121" s="19" t="e">
        <f>[3]Results!AB121</f>
        <v>#N/A</v>
      </c>
      <c r="AC121" s="56" t="e">
        <f t="shared" si="75"/>
        <v>#N/A</v>
      </c>
      <c r="AD121" s="19">
        <f>[3]Results!AD121</f>
        <v>0</v>
      </c>
      <c r="AE121" s="26">
        <f t="shared" si="76"/>
        <v>0</v>
      </c>
      <c r="AF121" s="19">
        <f>[3]Results!AF121</f>
        <v>0</v>
      </c>
      <c r="AG121" s="26">
        <f t="shared" si="77"/>
        <v>0</v>
      </c>
      <c r="AH121" s="20" t="e">
        <f>IF(D$120=0,"",(D121-D$120)/D$120)</f>
        <v>#N/A</v>
      </c>
      <c r="AI121" s="21" t="e">
        <f>IF(E$120=0,"",(E121-E$120)/E$120)</f>
        <v>#N/A</v>
      </c>
      <c r="AJ121" s="20" t="e">
        <f t="shared" ref="AJ121:AK123" si="120">IF(J$120=0,"",(J121-J$120)/J$120)</f>
        <v>#N/A</v>
      </c>
      <c r="AK121" s="21" t="e">
        <f t="shared" si="120"/>
        <v>#N/A</v>
      </c>
      <c r="AL121" s="19" t="e">
        <f t="shared" si="56"/>
        <v>#N/A</v>
      </c>
      <c r="AM121" s="19" t="e">
        <f t="shared" si="57"/>
        <v>#N/A</v>
      </c>
      <c r="AN121" s="28" t="e">
        <f>IF((AL121=AM121),(IF(AND(AI121&gt;(-0.5%*D$5),AI121&lt;(0.5%*D$5),AE121&lt;=150,AG121&lt;=150,(COUNTBLANK(D121:AK121)=0)),"Pass","Fail")),IF(COUNTA(D121:AK121)=0,"","Fail"))</f>
        <v>#N/A</v>
      </c>
      <c r="AO121" s="37"/>
      <c r="AP121" s="35"/>
      <c r="AQ121" s="35"/>
      <c r="AR121" s="37"/>
    </row>
    <row r="122" spans="1:44" s="25" customFormat="1" ht="25.5" hidden="1" customHeight="1" x14ac:dyDescent="0.25">
      <c r="A122" s="24">
        <v>10</v>
      </c>
      <c r="B122" s="31" t="str">
        <f>[3]Results!B122</f>
        <v>CBECC-Com 2013 2(601)</v>
      </c>
      <c r="C122" s="50" t="s">
        <v>158</v>
      </c>
      <c r="D122" s="19" t="e">
        <f>[3]Results!D122</f>
        <v>#N/A</v>
      </c>
      <c r="E122" s="56" t="e">
        <f t="shared" si="86"/>
        <v>#N/A</v>
      </c>
      <c r="F122" s="19" t="e">
        <f>[3]Results!F122</f>
        <v>#N/A</v>
      </c>
      <c r="G122" s="56" t="e">
        <f t="shared" si="64"/>
        <v>#N/A</v>
      </c>
      <c r="H122" s="19" t="e">
        <f>[3]Results!H122</f>
        <v>#N/A</v>
      </c>
      <c r="I122" s="56" t="e">
        <f t="shared" si="65"/>
        <v>#N/A</v>
      </c>
      <c r="J122" s="19" t="e">
        <f>[3]Results!J122</f>
        <v>#N/A</v>
      </c>
      <c r="K122" s="56" t="e">
        <f t="shared" si="66"/>
        <v>#N/A</v>
      </c>
      <c r="L122" s="19" t="e">
        <f>[3]Results!L122</f>
        <v>#N/A</v>
      </c>
      <c r="M122" s="56" t="e">
        <f t="shared" si="67"/>
        <v>#N/A</v>
      </c>
      <c r="N122" s="19" t="e">
        <f>[3]Results!N122</f>
        <v>#N/A</v>
      </c>
      <c r="O122" s="56" t="e">
        <f t="shared" si="68"/>
        <v>#N/A</v>
      </c>
      <c r="P122" s="19" t="e">
        <f>[3]Results!P122</f>
        <v>#N/A</v>
      </c>
      <c r="Q122" s="56" t="e">
        <f t="shared" si="69"/>
        <v>#N/A</v>
      </c>
      <c r="R122" s="19" t="e">
        <f>[3]Results!R122</f>
        <v>#N/A</v>
      </c>
      <c r="S122" s="56" t="e">
        <f t="shared" si="70"/>
        <v>#N/A</v>
      </c>
      <c r="T122" s="19" t="e">
        <f>[3]Results!T122</f>
        <v>#N/A</v>
      </c>
      <c r="U122" s="56" t="e">
        <f t="shared" si="71"/>
        <v>#N/A</v>
      </c>
      <c r="V122" s="19" t="e">
        <f>[3]Results!V122</f>
        <v>#N/A</v>
      </c>
      <c r="W122" s="56" t="e">
        <f t="shared" si="72"/>
        <v>#N/A</v>
      </c>
      <c r="X122" s="19" t="e">
        <f>[3]Results!X122</f>
        <v>#N/A</v>
      </c>
      <c r="Y122" s="56" t="e">
        <f t="shared" si="73"/>
        <v>#N/A</v>
      </c>
      <c r="Z122" s="19" t="e">
        <f>[3]Results!Z122</f>
        <v>#N/A</v>
      </c>
      <c r="AA122" s="56" t="e">
        <f t="shared" si="74"/>
        <v>#N/A</v>
      </c>
      <c r="AB122" s="19" t="e">
        <f>[3]Results!AB122</f>
        <v>#N/A</v>
      </c>
      <c r="AC122" s="56" t="e">
        <f t="shared" si="75"/>
        <v>#N/A</v>
      </c>
      <c r="AD122" s="19">
        <f>[3]Results!AD122</f>
        <v>0</v>
      </c>
      <c r="AE122" s="26">
        <f t="shared" si="76"/>
        <v>0</v>
      </c>
      <c r="AF122" s="19">
        <f>[3]Results!AF122</f>
        <v>0</v>
      </c>
      <c r="AG122" s="26">
        <f t="shared" si="77"/>
        <v>0</v>
      </c>
      <c r="AH122" s="20" t="e">
        <f t="shared" ref="AH122:AI123" si="121">IF(D$120=0,"",(D122-D$120)/D$120)</f>
        <v>#N/A</v>
      </c>
      <c r="AI122" s="21" t="e">
        <f t="shared" si="121"/>
        <v>#N/A</v>
      </c>
      <c r="AJ122" s="20" t="e">
        <f t="shared" si="120"/>
        <v>#N/A</v>
      </c>
      <c r="AK122" s="21" t="e">
        <f t="shared" si="120"/>
        <v>#N/A</v>
      </c>
      <c r="AL122" s="19" t="e">
        <f t="shared" si="56"/>
        <v>#N/A</v>
      </c>
      <c r="AM122" s="19" t="e">
        <f t="shared" si="57"/>
        <v>#N/A</v>
      </c>
      <c r="AN122" s="28" t="e">
        <f>IF((AL122=AM122),(IF(AND(AI122&gt;(-0.5%*D$5),AI122&lt;(0.5%*D$5),AE122&lt;=150,AG122&lt;=150,(COUNTBLANK(D122:AK122)=0)),"Pass","Fail")),IF(COUNTA(D122:AK122)=0,"","Fail"))</f>
        <v>#N/A</v>
      </c>
      <c r="AO122" s="37"/>
      <c r="AP122" s="35"/>
      <c r="AQ122" s="35"/>
      <c r="AR122" s="37"/>
    </row>
    <row r="123" spans="1:44" s="25" customFormat="1" ht="25.5" hidden="1" customHeight="1" x14ac:dyDescent="0.25">
      <c r="A123" s="24">
        <v>13</v>
      </c>
      <c r="B123" s="31" t="str">
        <f>[3]Results!B123</f>
        <v>CBECC-Com 2013 2(601)</v>
      </c>
      <c r="C123" s="50" t="s">
        <v>159</v>
      </c>
      <c r="D123" s="19" t="e">
        <f>[3]Results!D123</f>
        <v>#N/A</v>
      </c>
      <c r="E123" s="56" t="e">
        <f t="shared" si="86"/>
        <v>#N/A</v>
      </c>
      <c r="F123" s="19" t="e">
        <f>[3]Results!F123</f>
        <v>#N/A</v>
      </c>
      <c r="G123" s="56" t="e">
        <f t="shared" si="64"/>
        <v>#N/A</v>
      </c>
      <c r="H123" s="19" t="e">
        <f>[3]Results!H123</f>
        <v>#N/A</v>
      </c>
      <c r="I123" s="56" t="e">
        <f t="shared" si="65"/>
        <v>#N/A</v>
      </c>
      <c r="J123" s="19" t="e">
        <f>[3]Results!J123</f>
        <v>#N/A</v>
      </c>
      <c r="K123" s="56" t="e">
        <f t="shared" si="66"/>
        <v>#N/A</v>
      </c>
      <c r="L123" s="19" t="e">
        <f>[3]Results!L123</f>
        <v>#N/A</v>
      </c>
      <c r="M123" s="56" t="e">
        <f t="shared" si="67"/>
        <v>#N/A</v>
      </c>
      <c r="N123" s="19" t="e">
        <f>[3]Results!N123</f>
        <v>#N/A</v>
      </c>
      <c r="O123" s="56" t="e">
        <f t="shared" si="68"/>
        <v>#N/A</v>
      </c>
      <c r="P123" s="19" t="e">
        <f>[3]Results!P123</f>
        <v>#N/A</v>
      </c>
      <c r="Q123" s="56" t="e">
        <f t="shared" si="69"/>
        <v>#N/A</v>
      </c>
      <c r="R123" s="19" t="e">
        <f>[3]Results!R123</f>
        <v>#N/A</v>
      </c>
      <c r="S123" s="56" t="e">
        <f t="shared" si="70"/>
        <v>#N/A</v>
      </c>
      <c r="T123" s="19" t="e">
        <f>[3]Results!T123</f>
        <v>#N/A</v>
      </c>
      <c r="U123" s="56" t="e">
        <f t="shared" si="71"/>
        <v>#N/A</v>
      </c>
      <c r="V123" s="19" t="e">
        <f>[3]Results!V123</f>
        <v>#N/A</v>
      </c>
      <c r="W123" s="56" t="e">
        <f t="shared" si="72"/>
        <v>#N/A</v>
      </c>
      <c r="X123" s="19" t="e">
        <f>[3]Results!X123</f>
        <v>#N/A</v>
      </c>
      <c r="Y123" s="56" t="e">
        <f t="shared" si="73"/>
        <v>#N/A</v>
      </c>
      <c r="Z123" s="19" t="e">
        <f>[3]Results!Z123</f>
        <v>#N/A</v>
      </c>
      <c r="AA123" s="56" t="e">
        <f t="shared" si="74"/>
        <v>#N/A</v>
      </c>
      <c r="AB123" s="19" t="e">
        <f>[3]Results!AB123</f>
        <v>#N/A</v>
      </c>
      <c r="AC123" s="56" t="e">
        <f t="shared" si="75"/>
        <v>#N/A</v>
      </c>
      <c r="AD123" s="19">
        <f>[3]Results!AD123</f>
        <v>0</v>
      </c>
      <c r="AE123" s="26">
        <f t="shared" si="76"/>
        <v>0</v>
      </c>
      <c r="AF123" s="19">
        <f>[3]Results!AF123</f>
        <v>0</v>
      </c>
      <c r="AG123" s="26">
        <f t="shared" si="77"/>
        <v>0</v>
      </c>
      <c r="AH123" s="20" t="e">
        <f t="shared" si="121"/>
        <v>#N/A</v>
      </c>
      <c r="AI123" s="21" t="e">
        <f t="shared" si="121"/>
        <v>#N/A</v>
      </c>
      <c r="AJ123" s="20" t="e">
        <f t="shared" si="120"/>
        <v>#N/A</v>
      </c>
      <c r="AK123" s="21" t="e">
        <f t="shared" si="120"/>
        <v>#N/A</v>
      </c>
      <c r="AL123" s="19" t="e">
        <f t="shared" si="56"/>
        <v>#N/A</v>
      </c>
      <c r="AM123" s="19" t="e">
        <f t="shared" si="57"/>
        <v>#N/A</v>
      </c>
      <c r="AN123" s="28" t="e">
        <f>IF((AL123=AM123),(IF(AND(AI123&gt;(-0.5%*D$5),AI123&lt;(0.5%*D$5),AE123&lt;=150,AG123&lt;=150,(COUNTBLANK(D123:AK123)=0)),"Pass","Fail")),IF(COUNTA(D123:AK123)=0,"","Fail"))</f>
        <v>#N/A</v>
      </c>
      <c r="AO123" s="37"/>
      <c r="AP123" s="35"/>
      <c r="AQ123" s="35"/>
      <c r="AR123" s="37"/>
    </row>
    <row r="124" spans="1:44" s="3" customFormat="1" ht="25.5" hidden="1" customHeight="1" x14ac:dyDescent="0.25">
      <c r="A124" s="9">
        <v>3</v>
      </c>
      <c r="B124" s="31" t="str">
        <f>[3]Results!B124</f>
        <v>CBECC-Com 2013 2(601)</v>
      </c>
      <c r="C124" s="49" t="s">
        <v>160</v>
      </c>
      <c r="D124" s="19" t="e">
        <f>[3]Results!D124</f>
        <v>#N/A</v>
      </c>
      <c r="E124" s="56" t="e">
        <f t="shared" si="86"/>
        <v>#N/A</v>
      </c>
      <c r="F124" s="19" t="e">
        <f>[3]Results!F124</f>
        <v>#N/A</v>
      </c>
      <c r="G124" s="56" t="e">
        <f t="shared" si="64"/>
        <v>#N/A</v>
      </c>
      <c r="H124" s="19" t="e">
        <f>[3]Results!H124</f>
        <v>#N/A</v>
      </c>
      <c r="I124" s="56" t="e">
        <f t="shared" si="65"/>
        <v>#N/A</v>
      </c>
      <c r="J124" s="19" t="e">
        <f>[3]Results!J124</f>
        <v>#N/A</v>
      </c>
      <c r="K124" s="56" t="e">
        <f t="shared" si="66"/>
        <v>#N/A</v>
      </c>
      <c r="L124" s="19" t="e">
        <f>[3]Results!L124</f>
        <v>#N/A</v>
      </c>
      <c r="M124" s="56" t="e">
        <f t="shared" si="67"/>
        <v>#N/A</v>
      </c>
      <c r="N124" s="19" t="e">
        <f>[3]Results!N124</f>
        <v>#N/A</v>
      </c>
      <c r="O124" s="56" t="e">
        <f t="shared" si="68"/>
        <v>#N/A</v>
      </c>
      <c r="P124" s="19" t="e">
        <f>[3]Results!P124</f>
        <v>#N/A</v>
      </c>
      <c r="Q124" s="56" t="e">
        <f t="shared" si="69"/>
        <v>#N/A</v>
      </c>
      <c r="R124" s="19" t="e">
        <f>[3]Results!R124</f>
        <v>#N/A</v>
      </c>
      <c r="S124" s="56" t="e">
        <f t="shared" si="70"/>
        <v>#N/A</v>
      </c>
      <c r="T124" s="19" t="e">
        <f>[3]Results!T124</f>
        <v>#N/A</v>
      </c>
      <c r="U124" s="56" t="e">
        <f t="shared" si="71"/>
        <v>#N/A</v>
      </c>
      <c r="V124" s="19" t="e">
        <f>[3]Results!V124</f>
        <v>#N/A</v>
      </c>
      <c r="W124" s="56" t="e">
        <f t="shared" si="72"/>
        <v>#N/A</v>
      </c>
      <c r="X124" s="19" t="e">
        <f>[3]Results!X124</f>
        <v>#N/A</v>
      </c>
      <c r="Y124" s="56" t="e">
        <f t="shared" si="73"/>
        <v>#N/A</v>
      </c>
      <c r="Z124" s="19" t="e">
        <f>[3]Results!Z124</f>
        <v>#N/A</v>
      </c>
      <c r="AA124" s="56" t="e">
        <f t="shared" si="74"/>
        <v>#N/A</v>
      </c>
      <c r="AB124" s="19" t="e">
        <f>[3]Results!AB124</f>
        <v>#N/A</v>
      </c>
      <c r="AC124" s="56" t="e">
        <f t="shared" si="75"/>
        <v>#N/A</v>
      </c>
      <c r="AD124" s="19">
        <f>[3]Results!AD124</f>
        <v>0</v>
      </c>
      <c r="AE124" s="26">
        <f t="shared" si="76"/>
        <v>0</v>
      </c>
      <c r="AF124" s="19">
        <f>[3]Results!AF124</f>
        <v>0</v>
      </c>
      <c r="AG124" s="26">
        <f t="shared" si="77"/>
        <v>0</v>
      </c>
      <c r="AH124" s="17"/>
      <c r="AI124" s="18"/>
      <c r="AJ124" s="17"/>
      <c r="AK124" s="18"/>
      <c r="AL124" s="19" t="str">
        <f t="shared" si="56"/>
        <v>No</v>
      </c>
      <c r="AM124" s="19" t="str">
        <f t="shared" si="57"/>
        <v>Yes</v>
      </c>
      <c r="AN124" s="28"/>
      <c r="AO124" s="41"/>
      <c r="AP124" s="38"/>
      <c r="AQ124" s="38"/>
      <c r="AR124" s="41"/>
    </row>
    <row r="125" spans="1:44" s="25" customFormat="1" ht="25.5" hidden="1" customHeight="1" x14ac:dyDescent="0.25">
      <c r="A125" s="24">
        <v>8</v>
      </c>
      <c r="B125" s="31" t="str">
        <f>[3]Results!B125</f>
        <v>CBECC-Com 2013 2(601)</v>
      </c>
      <c r="C125" s="50" t="s">
        <v>161</v>
      </c>
      <c r="D125" s="19" t="e">
        <f>[3]Results!D125</f>
        <v>#N/A</v>
      </c>
      <c r="E125" s="56" t="e">
        <f t="shared" si="86"/>
        <v>#N/A</v>
      </c>
      <c r="F125" s="19" t="e">
        <f>[3]Results!F125</f>
        <v>#N/A</v>
      </c>
      <c r="G125" s="56" t="e">
        <f t="shared" si="64"/>
        <v>#N/A</v>
      </c>
      <c r="H125" s="19" t="e">
        <f>[3]Results!H125</f>
        <v>#N/A</v>
      </c>
      <c r="I125" s="56" t="e">
        <f t="shared" si="65"/>
        <v>#N/A</v>
      </c>
      <c r="J125" s="19" t="e">
        <f>[3]Results!J125</f>
        <v>#N/A</v>
      </c>
      <c r="K125" s="56" t="e">
        <f t="shared" si="66"/>
        <v>#N/A</v>
      </c>
      <c r="L125" s="19" t="e">
        <f>[3]Results!L125</f>
        <v>#N/A</v>
      </c>
      <c r="M125" s="56" t="e">
        <f t="shared" si="67"/>
        <v>#N/A</v>
      </c>
      <c r="N125" s="19" t="e">
        <f>[3]Results!N125</f>
        <v>#N/A</v>
      </c>
      <c r="O125" s="56" t="e">
        <f t="shared" si="68"/>
        <v>#N/A</v>
      </c>
      <c r="P125" s="19" t="e">
        <f>[3]Results!P125</f>
        <v>#N/A</v>
      </c>
      <c r="Q125" s="56" t="e">
        <f t="shared" si="69"/>
        <v>#N/A</v>
      </c>
      <c r="R125" s="19" t="e">
        <f>[3]Results!R125</f>
        <v>#N/A</v>
      </c>
      <c r="S125" s="56" t="e">
        <f t="shared" si="70"/>
        <v>#N/A</v>
      </c>
      <c r="T125" s="19" t="e">
        <f>[3]Results!T125</f>
        <v>#N/A</v>
      </c>
      <c r="U125" s="56" t="e">
        <f t="shared" si="71"/>
        <v>#N/A</v>
      </c>
      <c r="V125" s="19" t="e">
        <f>[3]Results!V125</f>
        <v>#N/A</v>
      </c>
      <c r="W125" s="56" t="e">
        <f t="shared" si="72"/>
        <v>#N/A</v>
      </c>
      <c r="X125" s="19" t="e">
        <f>[3]Results!X125</f>
        <v>#N/A</v>
      </c>
      <c r="Y125" s="56" t="e">
        <f t="shared" si="73"/>
        <v>#N/A</v>
      </c>
      <c r="Z125" s="19" t="e">
        <f>[3]Results!Z125</f>
        <v>#N/A</v>
      </c>
      <c r="AA125" s="56" t="e">
        <f t="shared" si="74"/>
        <v>#N/A</v>
      </c>
      <c r="AB125" s="19" t="e">
        <f>[3]Results!AB125</f>
        <v>#N/A</v>
      </c>
      <c r="AC125" s="56" t="e">
        <f t="shared" si="75"/>
        <v>#N/A</v>
      </c>
      <c r="AD125" s="19">
        <f>[3]Results!AD125</f>
        <v>0</v>
      </c>
      <c r="AE125" s="26">
        <f t="shared" si="76"/>
        <v>0</v>
      </c>
      <c r="AF125" s="19">
        <f>[3]Results!AF125</f>
        <v>0</v>
      </c>
      <c r="AG125" s="26">
        <f t="shared" si="77"/>
        <v>0</v>
      </c>
      <c r="AH125" s="20" t="e">
        <f>IF(D$124=0,"",(D125-D$124)/D$124)</f>
        <v>#N/A</v>
      </c>
      <c r="AI125" s="21" t="e">
        <f>IF(E$124=0,"",(E125-E$124)/E$124)</f>
        <v>#N/A</v>
      </c>
      <c r="AJ125" s="20" t="e">
        <f t="shared" ref="AJ125:AK127" si="122">IF(J$124=0,"",(J125-J$124)/J$124)</f>
        <v>#N/A</v>
      </c>
      <c r="AK125" s="21" t="e">
        <f t="shared" si="122"/>
        <v>#N/A</v>
      </c>
      <c r="AL125" s="19" t="e">
        <f t="shared" si="56"/>
        <v>#N/A</v>
      </c>
      <c r="AM125" s="19" t="e">
        <f t="shared" si="57"/>
        <v>#N/A</v>
      </c>
      <c r="AN125" s="28" t="e">
        <f>IF((AL125=AM125),(IF(AND(AI125&gt;(-0.5%*D$5),AI125&lt;(0.5%*D$5),AE125&lt;=150,AG125&lt;=150,(COUNTBLANK(D125:AK125)=0)),"Pass","Fail")),IF(COUNTA(D125:AK125)=0,"","Fail"))</f>
        <v>#N/A</v>
      </c>
      <c r="AO125" s="37"/>
      <c r="AP125" s="35"/>
      <c r="AQ125" s="35"/>
      <c r="AR125" s="37"/>
    </row>
    <row r="126" spans="1:44" s="25" customFormat="1" ht="25.5" hidden="1" customHeight="1" x14ac:dyDescent="0.25">
      <c r="A126" s="24">
        <v>11</v>
      </c>
      <c r="B126" s="31" t="str">
        <f>[3]Results!B126</f>
        <v>CBECC-Com 2013 2(601)</v>
      </c>
      <c r="C126" s="50" t="s">
        <v>162</v>
      </c>
      <c r="D126" s="19" t="e">
        <f>[3]Results!D126</f>
        <v>#N/A</v>
      </c>
      <c r="E126" s="56" t="e">
        <f t="shared" si="86"/>
        <v>#N/A</v>
      </c>
      <c r="F126" s="19" t="e">
        <f>[3]Results!F126</f>
        <v>#N/A</v>
      </c>
      <c r="G126" s="56" t="e">
        <f t="shared" si="64"/>
        <v>#N/A</v>
      </c>
      <c r="H126" s="19" t="e">
        <f>[3]Results!H126</f>
        <v>#N/A</v>
      </c>
      <c r="I126" s="56" t="e">
        <f t="shared" si="65"/>
        <v>#N/A</v>
      </c>
      <c r="J126" s="19" t="e">
        <f>[3]Results!J126</f>
        <v>#N/A</v>
      </c>
      <c r="K126" s="56" t="e">
        <f t="shared" si="66"/>
        <v>#N/A</v>
      </c>
      <c r="L126" s="19" t="e">
        <f>[3]Results!L126</f>
        <v>#N/A</v>
      </c>
      <c r="M126" s="56" t="e">
        <f t="shared" si="67"/>
        <v>#N/A</v>
      </c>
      <c r="N126" s="19" t="e">
        <f>[3]Results!N126</f>
        <v>#N/A</v>
      </c>
      <c r="O126" s="56" t="e">
        <f t="shared" si="68"/>
        <v>#N/A</v>
      </c>
      <c r="P126" s="19" t="e">
        <f>[3]Results!P126</f>
        <v>#N/A</v>
      </c>
      <c r="Q126" s="56" t="e">
        <f t="shared" si="69"/>
        <v>#N/A</v>
      </c>
      <c r="R126" s="19" t="e">
        <f>[3]Results!R126</f>
        <v>#N/A</v>
      </c>
      <c r="S126" s="56" t="e">
        <f t="shared" si="70"/>
        <v>#N/A</v>
      </c>
      <c r="T126" s="19" t="e">
        <f>[3]Results!T126</f>
        <v>#N/A</v>
      </c>
      <c r="U126" s="56" t="e">
        <f t="shared" si="71"/>
        <v>#N/A</v>
      </c>
      <c r="V126" s="19" t="e">
        <f>[3]Results!V126</f>
        <v>#N/A</v>
      </c>
      <c r="W126" s="56" t="e">
        <f t="shared" si="72"/>
        <v>#N/A</v>
      </c>
      <c r="X126" s="19" t="e">
        <f>[3]Results!X126</f>
        <v>#N/A</v>
      </c>
      <c r="Y126" s="56" t="e">
        <f t="shared" si="73"/>
        <v>#N/A</v>
      </c>
      <c r="Z126" s="19" t="e">
        <f>[3]Results!Z126</f>
        <v>#N/A</v>
      </c>
      <c r="AA126" s="56" t="e">
        <f t="shared" si="74"/>
        <v>#N/A</v>
      </c>
      <c r="AB126" s="19" t="e">
        <f>[3]Results!AB126</f>
        <v>#N/A</v>
      </c>
      <c r="AC126" s="56" t="e">
        <f t="shared" si="75"/>
        <v>#N/A</v>
      </c>
      <c r="AD126" s="19">
        <f>[3]Results!AD126</f>
        <v>0</v>
      </c>
      <c r="AE126" s="26">
        <f t="shared" si="76"/>
        <v>0</v>
      </c>
      <c r="AF126" s="19">
        <f>[3]Results!AF126</f>
        <v>0</v>
      </c>
      <c r="AG126" s="26">
        <f t="shared" si="77"/>
        <v>0</v>
      </c>
      <c r="AH126" s="20" t="e">
        <f t="shared" ref="AH126:AI127" si="123">IF(D$124=0,"",(D126-D$124)/D$124)</f>
        <v>#N/A</v>
      </c>
      <c r="AI126" s="21" t="e">
        <f t="shared" si="123"/>
        <v>#N/A</v>
      </c>
      <c r="AJ126" s="20" t="e">
        <f t="shared" si="122"/>
        <v>#N/A</v>
      </c>
      <c r="AK126" s="21" t="e">
        <f t="shared" si="122"/>
        <v>#N/A</v>
      </c>
      <c r="AL126" s="19" t="e">
        <f t="shared" si="56"/>
        <v>#N/A</v>
      </c>
      <c r="AM126" s="19" t="e">
        <f t="shared" si="57"/>
        <v>#N/A</v>
      </c>
      <c r="AN126" s="28" t="e">
        <f>IF((AL126=AM126),(IF(AND(AI126&gt;(-0.5%*D$5),AI126&lt;(0.5%*D$5),AE126&lt;=150,AG126&lt;=150,(COUNTBLANK(D126:AK126)=0)),"Pass","Fail")),IF(COUNTA(D126:AK126)=0,"","Fail"))</f>
        <v>#N/A</v>
      </c>
      <c r="AO126" s="37"/>
      <c r="AP126" s="35"/>
      <c r="AQ126" s="35"/>
      <c r="AR126" s="37"/>
    </row>
    <row r="127" spans="1:44" s="25" customFormat="1" ht="25.5" hidden="1" customHeight="1" x14ac:dyDescent="0.25">
      <c r="A127" s="24">
        <v>14</v>
      </c>
      <c r="B127" s="31" t="str">
        <f>[3]Results!B127</f>
        <v>CBECC-Com 2013 2(601)</v>
      </c>
      <c r="C127" s="50" t="s">
        <v>163</v>
      </c>
      <c r="D127" s="19" t="e">
        <f>[3]Results!D127</f>
        <v>#N/A</v>
      </c>
      <c r="E127" s="56" t="e">
        <f t="shared" si="86"/>
        <v>#N/A</v>
      </c>
      <c r="F127" s="19" t="e">
        <f>[3]Results!F127</f>
        <v>#N/A</v>
      </c>
      <c r="G127" s="56" t="e">
        <f t="shared" si="64"/>
        <v>#N/A</v>
      </c>
      <c r="H127" s="19" t="e">
        <f>[3]Results!H127</f>
        <v>#N/A</v>
      </c>
      <c r="I127" s="56" t="e">
        <f t="shared" si="65"/>
        <v>#N/A</v>
      </c>
      <c r="J127" s="19" t="e">
        <f>[3]Results!J127</f>
        <v>#N/A</v>
      </c>
      <c r="K127" s="56" t="e">
        <f t="shared" si="66"/>
        <v>#N/A</v>
      </c>
      <c r="L127" s="19" t="e">
        <f>[3]Results!L127</f>
        <v>#N/A</v>
      </c>
      <c r="M127" s="56" t="e">
        <f t="shared" si="67"/>
        <v>#N/A</v>
      </c>
      <c r="N127" s="19" t="e">
        <f>[3]Results!N127</f>
        <v>#N/A</v>
      </c>
      <c r="O127" s="56" t="e">
        <f t="shared" si="68"/>
        <v>#N/A</v>
      </c>
      <c r="P127" s="19" t="e">
        <f>[3]Results!P127</f>
        <v>#N/A</v>
      </c>
      <c r="Q127" s="56" t="e">
        <f t="shared" si="69"/>
        <v>#N/A</v>
      </c>
      <c r="R127" s="19" t="e">
        <f>[3]Results!R127</f>
        <v>#N/A</v>
      </c>
      <c r="S127" s="56" t="e">
        <f t="shared" si="70"/>
        <v>#N/A</v>
      </c>
      <c r="T127" s="19" t="e">
        <f>[3]Results!T127</f>
        <v>#N/A</v>
      </c>
      <c r="U127" s="56" t="e">
        <f t="shared" si="71"/>
        <v>#N/A</v>
      </c>
      <c r="V127" s="19" t="e">
        <f>[3]Results!V127</f>
        <v>#N/A</v>
      </c>
      <c r="W127" s="56" t="e">
        <f t="shared" si="72"/>
        <v>#N/A</v>
      </c>
      <c r="X127" s="19" t="e">
        <f>[3]Results!X127</f>
        <v>#N/A</v>
      </c>
      <c r="Y127" s="56" t="e">
        <f t="shared" si="73"/>
        <v>#N/A</v>
      </c>
      <c r="Z127" s="19" t="e">
        <f>[3]Results!Z127</f>
        <v>#N/A</v>
      </c>
      <c r="AA127" s="56" t="e">
        <f t="shared" si="74"/>
        <v>#N/A</v>
      </c>
      <c r="AB127" s="19" t="e">
        <f>[3]Results!AB127</f>
        <v>#N/A</v>
      </c>
      <c r="AC127" s="56" t="e">
        <f t="shared" si="75"/>
        <v>#N/A</v>
      </c>
      <c r="AD127" s="19">
        <f>[3]Results!AD127</f>
        <v>0</v>
      </c>
      <c r="AE127" s="26">
        <f t="shared" si="76"/>
        <v>0</v>
      </c>
      <c r="AF127" s="19">
        <f>[3]Results!AF127</f>
        <v>0</v>
      </c>
      <c r="AG127" s="26">
        <f t="shared" si="77"/>
        <v>0</v>
      </c>
      <c r="AH127" s="20" t="e">
        <f t="shared" si="123"/>
        <v>#N/A</v>
      </c>
      <c r="AI127" s="21" t="e">
        <f t="shared" si="123"/>
        <v>#N/A</v>
      </c>
      <c r="AJ127" s="20" t="e">
        <f t="shared" si="122"/>
        <v>#N/A</v>
      </c>
      <c r="AK127" s="21" t="e">
        <f t="shared" si="122"/>
        <v>#N/A</v>
      </c>
      <c r="AL127" s="19" t="e">
        <f t="shared" si="56"/>
        <v>#N/A</v>
      </c>
      <c r="AM127" s="19" t="e">
        <f t="shared" si="57"/>
        <v>#N/A</v>
      </c>
      <c r="AN127" s="28" t="e">
        <f>IF((AL127=AM127),(IF(AND(AI127&gt;(-0.5%*D$5),AI127&lt;(0.5%*D$5),AE127&lt;=150,AG127&lt;=150,(COUNTBLANK(D127:AK127)=0)),"Pass","Fail")),IF(COUNTA(D127:AK127)=0,"","Fail"))</f>
        <v>#N/A</v>
      </c>
      <c r="AO127" s="37"/>
      <c r="AP127" s="35"/>
      <c r="AQ127" s="35"/>
      <c r="AR127" s="37"/>
    </row>
    <row r="128" spans="1:44" s="3" customFormat="1" ht="25.5" hidden="1" customHeight="1" x14ac:dyDescent="0.25">
      <c r="A128" s="9"/>
      <c r="B128" s="31" t="str">
        <f>[3]Results!B128</f>
        <v>CBECC-Com 2013 2(601)</v>
      </c>
      <c r="C128" s="49" t="s">
        <v>164</v>
      </c>
      <c r="D128" s="19">
        <f>[3]Results!D128</f>
        <v>411.65300000000002</v>
      </c>
      <c r="E128" s="56">
        <f t="shared" si="86"/>
        <v>411.65300000000002</v>
      </c>
      <c r="F128" s="19">
        <f>[3]Results!F128</f>
        <v>14.364711111111111</v>
      </c>
      <c r="G128" s="56">
        <f t="shared" si="64"/>
        <v>14.364711111111111</v>
      </c>
      <c r="H128" s="19">
        <f>[3]Results!H128</f>
        <v>7.5256000000000003E-2</v>
      </c>
      <c r="I128" s="56">
        <f t="shared" si="65"/>
        <v>7.5256000000000003E-2</v>
      </c>
      <c r="J128" s="19">
        <f>[3]Results!J128</f>
        <v>56.538298035573334</v>
      </c>
      <c r="K128" s="56">
        <f t="shared" si="66"/>
        <v>56.538298035573334</v>
      </c>
      <c r="L128" s="19">
        <f>[3]Results!L128</f>
        <v>1.8012316379555555</v>
      </c>
      <c r="M128" s="56">
        <f t="shared" si="67"/>
        <v>1.8012316379555555</v>
      </c>
      <c r="N128" s="19">
        <f>[3]Results!N128</f>
        <v>23.997061095217777</v>
      </c>
      <c r="O128" s="56">
        <f t="shared" si="68"/>
        <v>23.997061095217777</v>
      </c>
      <c r="P128" s="19">
        <f>[3]Results!P128</f>
        <v>9.9544150880284441</v>
      </c>
      <c r="Q128" s="56">
        <f t="shared" si="69"/>
        <v>9.9544150880284441</v>
      </c>
      <c r="R128" s="19">
        <f>[3]Results!R128</f>
        <v>0</v>
      </c>
      <c r="S128" s="56">
        <f t="shared" si="70"/>
        <v>0</v>
      </c>
      <c r="T128" s="19">
        <f>[3]Results!T128</f>
        <v>12.407744898428444</v>
      </c>
      <c r="U128" s="56">
        <f t="shared" si="71"/>
        <v>12.407744898428444</v>
      </c>
      <c r="V128" s="19">
        <f>[3]Results!V128</f>
        <v>13.261796358371557</v>
      </c>
      <c r="W128" s="56">
        <f t="shared" si="72"/>
        <v>13.261796358371557</v>
      </c>
      <c r="X128" s="19">
        <f>[3]Results!X128</f>
        <v>0</v>
      </c>
      <c r="Y128" s="56">
        <f t="shared" si="73"/>
        <v>0</v>
      </c>
      <c r="Z128" s="19">
        <f>[3]Results!Z128</f>
        <v>0</v>
      </c>
      <c r="AA128" s="56">
        <f t="shared" si="74"/>
        <v>0</v>
      </c>
      <c r="AB128" s="19">
        <f>[3]Results!AB128</f>
        <v>7.5237938560000002</v>
      </c>
      <c r="AC128" s="56">
        <f t="shared" si="75"/>
        <v>7.5237938560000002</v>
      </c>
      <c r="AD128" s="19">
        <f>[3]Results!AD128</f>
        <v>0</v>
      </c>
      <c r="AE128" s="26">
        <f t="shared" si="76"/>
        <v>0</v>
      </c>
      <c r="AF128" s="19">
        <f>[3]Results!AF128</f>
        <v>0</v>
      </c>
      <c r="AG128" s="26">
        <f t="shared" si="77"/>
        <v>0</v>
      </c>
      <c r="AH128" s="44"/>
      <c r="AI128" s="45"/>
      <c r="AJ128" s="44"/>
      <c r="AK128" s="45"/>
      <c r="AL128" s="19" t="str">
        <f t="shared" ref="AL128:AL139" si="124">IF(AND(AH128&gt;0,AI128&gt;0), "Yes", "No")</f>
        <v>No</v>
      </c>
      <c r="AM128" s="19" t="str">
        <f t="shared" ref="AM128:AM139" si="125">IF(AND(AH128&lt;0,AI128&lt;0), "No", "Yes")</f>
        <v>Yes</v>
      </c>
      <c r="AN128" s="28"/>
      <c r="AO128" s="37"/>
      <c r="AP128" s="38"/>
      <c r="AQ128" s="38"/>
      <c r="AR128" s="41"/>
    </row>
    <row r="129" spans="1:44" s="25" customFormat="1" ht="25.5" hidden="1" customHeight="1" x14ac:dyDescent="0.25">
      <c r="A129" s="24"/>
      <c r="B129" s="31" t="str">
        <f>[3]Results!B129</f>
        <v>CBECC-Com 2013 2(601)</v>
      </c>
      <c r="C129" s="50" t="s">
        <v>165</v>
      </c>
      <c r="D129" s="19" t="e">
        <f>[3]Results!D129</f>
        <v>#N/A</v>
      </c>
      <c r="E129" s="56" t="e">
        <f t="shared" si="86"/>
        <v>#N/A</v>
      </c>
      <c r="F129" s="19" t="e">
        <f>[3]Results!F129</f>
        <v>#N/A</v>
      </c>
      <c r="G129" s="56" t="e">
        <f t="shared" si="64"/>
        <v>#N/A</v>
      </c>
      <c r="H129" s="19" t="e">
        <f>[3]Results!H129</f>
        <v>#N/A</v>
      </c>
      <c r="I129" s="56" t="e">
        <f t="shared" si="65"/>
        <v>#N/A</v>
      </c>
      <c r="J129" s="19" t="e">
        <f>[3]Results!J129</f>
        <v>#N/A</v>
      </c>
      <c r="K129" s="56" t="e">
        <f t="shared" si="66"/>
        <v>#N/A</v>
      </c>
      <c r="L129" s="19" t="e">
        <f>[3]Results!L129</f>
        <v>#N/A</v>
      </c>
      <c r="M129" s="56" t="e">
        <f t="shared" si="67"/>
        <v>#N/A</v>
      </c>
      <c r="N129" s="19" t="e">
        <f>[3]Results!N129</f>
        <v>#N/A</v>
      </c>
      <c r="O129" s="56" t="e">
        <f t="shared" si="68"/>
        <v>#N/A</v>
      </c>
      <c r="P129" s="19" t="e">
        <f>[3]Results!P129</f>
        <v>#N/A</v>
      </c>
      <c r="Q129" s="56" t="e">
        <f t="shared" si="69"/>
        <v>#N/A</v>
      </c>
      <c r="R129" s="19" t="e">
        <f>[3]Results!R129</f>
        <v>#N/A</v>
      </c>
      <c r="S129" s="56" t="e">
        <f t="shared" si="70"/>
        <v>#N/A</v>
      </c>
      <c r="T129" s="19" t="e">
        <f>[3]Results!T129</f>
        <v>#N/A</v>
      </c>
      <c r="U129" s="56" t="e">
        <f t="shared" si="71"/>
        <v>#N/A</v>
      </c>
      <c r="V129" s="19" t="e">
        <f>[3]Results!V129</f>
        <v>#N/A</v>
      </c>
      <c r="W129" s="56" t="e">
        <f t="shared" si="72"/>
        <v>#N/A</v>
      </c>
      <c r="X129" s="19" t="e">
        <f>[3]Results!X129</f>
        <v>#N/A</v>
      </c>
      <c r="Y129" s="56" t="e">
        <f t="shared" si="73"/>
        <v>#N/A</v>
      </c>
      <c r="Z129" s="19" t="e">
        <f>[3]Results!Z129</f>
        <v>#N/A</v>
      </c>
      <c r="AA129" s="56" t="e">
        <f t="shared" si="74"/>
        <v>#N/A</v>
      </c>
      <c r="AB129" s="19" t="e">
        <f>[3]Results!AB129</f>
        <v>#N/A</v>
      </c>
      <c r="AC129" s="56" t="e">
        <f t="shared" si="75"/>
        <v>#N/A</v>
      </c>
      <c r="AD129" s="19">
        <f>[3]Results!AD129</f>
        <v>0</v>
      </c>
      <c r="AE129" s="26">
        <f t="shared" si="76"/>
        <v>0</v>
      </c>
      <c r="AF129" s="19">
        <f>[3]Results!AF129</f>
        <v>0</v>
      </c>
      <c r="AG129" s="26">
        <f t="shared" si="77"/>
        <v>0</v>
      </c>
      <c r="AH129" s="47" t="e">
        <f>IF(D$128=0,"",(D129-D$128)/D$128)</f>
        <v>#N/A</v>
      </c>
      <c r="AI129" s="21" t="e">
        <f>IF(E$128=0,"",(E129-E$128)/E$128)</f>
        <v>#N/A</v>
      </c>
      <c r="AJ129" s="20" t="e">
        <f>IF(J$128=0,"",(J129-J$128)/J$128)</f>
        <v>#N/A</v>
      </c>
      <c r="AK129" s="21" t="e">
        <f>IF(K$128=0,"",(K129-K$128)/K$128)</f>
        <v>#N/A</v>
      </c>
      <c r="AL129" s="19" t="e">
        <f t="shared" si="124"/>
        <v>#N/A</v>
      </c>
      <c r="AM129" s="19" t="e">
        <f t="shared" si="125"/>
        <v>#N/A</v>
      </c>
      <c r="AN129" s="28" t="e">
        <f>IF((AL129=AM129),(IF(AND(AI129&gt;(-0.5%*D$5),AI129&lt;(0.5%*D$5),AE129&lt;=150,AG129&lt;=150,(COUNTBLANK(D129:AK129)=0)),"Pass","Fail")),IF(COUNTA(D129:AK129)=0,"","Fail"))</f>
        <v>#N/A</v>
      </c>
      <c r="AO129" s="37"/>
      <c r="AP129" s="35"/>
      <c r="AQ129" s="35"/>
      <c r="AR129" s="37"/>
    </row>
    <row r="130" spans="1:44" s="3" customFormat="1" ht="25.5" hidden="1" customHeight="1" x14ac:dyDescent="0.25">
      <c r="A130" s="9"/>
      <c r="B130" s="31" t="str">
        <f>[3]Results!B130</f>
        <v>CBECC-Com 2013 2(601)</v>
      </c>
      <c r="C130" s="49" t="s">
        <v>166</v>
      </c>
      <c r="D130" s="19">
        <f>[3]Results!D130</f>
        <v>337.63600000000002</v>
      </c>
      <c r="E130" s="56">
        <f t="shared" si="86"/>
        <v>337.63600000000002</v>
      </c>
      <c r="F130" s="19">
        <f>[3]Results!F130</f>
        <v>13.700355555555555</v>
      </c>
      <c r="G130" s="56">
        <f t="shared" si="64"/>
        <v>13.700355555555555</v>
      </c>
      <c r="H130" s="19">
        <f>[3]Results!H130</f>
        <v>0.10848888888888888</v>
      </c>
      <c r="I130" s="56">
        <f t="shared" si="65"/>
        <v>0.10848888888888888</v>
      </c>
      <c r="J130" s="19">
        <f>[3]Results!J130</f>
        <v>57.593792786236442</v>
      </c>
      <c r="K130" s="56">
        <f t="shared" si="66"/>
        <v>57.593792786236442</v>
      </c>
      <c r="L130" s="19">
        <f>[3]Results!L130</f>
        <v>21.993906499911109</v>
      </c>
      <c r="M130" s="56">
        <f t="shared" si="67"/>
        <v>21.993906499911109</v>
      </c>
      <c r="N130" s="19">
        <f>[3]Results!N130</f>
        <v>4.6083777846648886</v>
      </c>
      <c r="O130" s="56">
        <f t="shared" si="68"/>
        <v>4.6083777846648886</v>
      </c>
      <c r="P130" s="19">
        <f>[3]Results!P130</f>
        <v>9.9452402183928879</v>
      </c>
      <c r="Q130" s="56">
        <f t="shared" si="69"/>
        <v>9.9452402183928879</v>
      </c>
      <c r="R130" s="19">
        <f>[3]Results!R130</f>
        <v>0</v>
      </c>
      <c r="S130" s="56">
        <f t="shared" si="70"/>
        <v>0</v>
      </c>
      <c r="T130" s="19">
        <f>[3]Results!T130</f>
        <v>12.407744898428444</v>
      </c>
      <c r="U130" s="56">
        <f t="shared" si="71"/>
        <v>12.407744898428444</v>
      </c>
      <c r="V130" s="19">
        <f>[3]Results!V130</f>
        <v>10.199983127711999</v>
      </c>
      <c r="W130" s="56">
        <f t="shared" si="72"/>
        <v>10.199983127711999</v>
      </c>
      <c r="X130" s="19">
        <f>[3]Results!X130</f>
        <v>0</v>
      </c>
      <c r="Y130" s="56">
        <f t="shared" si="73"/>
        <v>0</v>
      </c>
      <c r="Z130" s="19">
        <f>[3]Results!Z130</f>
        <v>0</v>
      </c>
      <c r="AA130" s="56">
        <f t="shared" si="74"/>
        <v>0</v>
      </c>
      <c r="AB130" s="19">
        <f>[3]Results!AB130</f>
        <v>10.846285155555556</v>
      </c>
      <c r="AC130" s="56">
        <f t="shared" si="75"/>
        <v>10.846285155555556</v>
      </c>
      <c r="AD130" s="19">
        <f>[3]Results!AD130</f>
        <v>0</v>
      </c>
      <c r="AE130" s="26">
        <f t="shared" si="76"/>
        <v>0</v>
      </c>
      <c r="AF130" s="19">
        <f>[3]Results!AF130</f>
        <v>0</v>
      </c>
      <c r="AG130" s="26">
        <f t="shared" si="77"/>
        <v>0</v>
      </c>
      <c r="AH130" s="44"/>
      <c r="AI130" s="45"/>
      <c r="AJ130" s="44"/>
      <c r="AK130" s="45"/>
      <c r="AL130" s="19" t="str">
        <f t="shared" si="124"/>
        <v>No</v>
      </c>
      <c r="AM130" s="19" t="str">
        <f t="shared" si="125"/>
        <v>Yes</v>
      </c>
      <c r="AN130" s="28"/>
      <c r="AO130" s="37"/>
      <c r="AP130" s="38"/>
      <c r="AQ130" s="38"/>
      <c r="AR130" s="41"/>
    </row>
    <row r="131" spans="1:44" s="25" customFormat="1" ht="25.5" hidden="1" customHeight="1" x14ac:dyDescent="0.25">
      <c r="A131" s="24"/>
      <c r="B131" s="31" t="str">
        <f>[3]Results!B131</f>
        <v>CBECC-Com 2013 2(601)</v>
      </c>
      <c r="C131" s="50" t="s">
        <v>167</v>
      </c>
      <c r="D131" s="19" t="e">
        <f>[3]Results!D131</f>
        <v>#N/A</v>
      </c>
      <c r="E131" s="56" t="e">
        <f t="shared" si="86"/>
        <v>#N/A</v>
      </c>
      <c r="F131" s="19" t="e">
        <f>[3]Results!F131</f>
        <v>#N/A</v>
      </c>
      <c r="G131" s="56" t="e">
        <f t="shared" si="64"/>
        <v>#N/A</v>
      </c>
      <c r="H131" s="19" t="e">
        <f>[3]Results!H131</f>
        <v>#N/A</v>
      </c>
      <c r="I131" s="56" t="e">
        <f t="shared" si="65"/>
        <v>#N/A</v>
      </c>
      <c r="J131" s="19" t="e">
        <f>[3]Results!J131</f>
        <v>#N/A</v>
      </c>
      <c r="K131" s="56" t="e">
        <f t="shared" si="66"/>
        <v>#N/A</v>
      </c>
      <c r="L131" s="19" t="e">
        <f>[3]Results!L131</f>
        <v>#N/A</v>
      </c>
      <c r="M131" s="56" t="e">
        <f t="shared" si="67"/>
        <v>#N/A</v>
      </c>
      <c r="N131" s="19" t="e">
        <f>[3]Results!N131</f>
        <v>#N/A</v>
      </c>
      <c r="O131" s="56" t="e">
        <f t="shared" si="68"/>
        <v>#N/A</v>
      </c>
      <c r="P131" s="19" t="e">
        <f>[3]Results!P131</f>
        <v>#N/A</v>
      </c>
      <c r="Q131" s="56" t="e">
        <f t="shared" si="69"/>
        <v>#N/A</v>
      </c>
      <c r="R131" s="19" t="e">
        <f>[3]Results!R131</f>
        <v>#N/A</v>
      </c>
      <c r="S131" s="56" t="e">
        <f t="shared" si="70"/>
        <v>#N/A</v>
      </c>
      <c r="T131" s="19" t="e">
        <f>[3]Results!T131</f>
        <v>#N/A</v>
      </c>
      <c r="U131" s="56" t="e">
        <f t="shared" si="71"/>
        <v>#N/A</v>
      </c>
      <c r="V131" s="19" t="e">
        <f>[3]Results!V131</f>
        <v>#N/A</v>
      </c>
      <c r="W131" s="56" t="e">
        <f t="shared" si="72"/>
        <v>#N/A</v>
      </c>
      <c r="X131" s="19" t="e">
        <f>[3]Results!X131</f>
        <v>#N/A</v>
      </c>
      <c r="Y131" s="56" t="e">
        <f t="shared" si="73"/>
        <v>#N/A</v>
      </c>
      <c r="Z131" s="19" t="e">
        <f>[3]Results!Z131</f>
        <v>#N/A</v>
      </c>
      <c r="AA131" s="56" t="e">
        <f t="shared" si="74"/>
        <v>#N/A</v>
      </c>
      <c r="AB131" s="19" t="e">
        <f>[3]Results!AB131</f>
        <v>#N/A</v>
      </c>
      <c r="AC131" s="56" t="e">
        <f t="shared" si="75"/>
        <v>#N/A</v>
      </c>
      <c r="AD131" s="19">
        <f>[3]Results!AD131</f>
        <v>0</v>
      </c>
      <c r="AE131" s="26">
        <f t="shared" si="76"/>
        <v>0</v>
      </c>
      <c r="AF131" s="19">
        <f>[3]Results!AF131</f>
        <v>0</v>
      </c>
      <c r="AG131" s="26">
        <f t="shared" si="77"/>
        <v>0</v>
      </c>
      <c r="AH131" s="20" t="e">
        <f>IF(D$130=0,"",(D131-D$130)/D$130)</f>
        <v>#N/A</v>
      </c>
      <c r="AI131" s="21" t="e">
        <f>IF(E$130=0,"",(E131-E$130)/E$130)</f>
        <v>#N/A</v>
      </c>
      <c r="AJ131" s="20" t="e">
        <f>IF(J$130=0,"",(J131-J$130)/J$130)</f>
        <v>#N/A</v>
      </c>
      <c r="AK131" s="21" t="e">
        <f>IF(K$130=0,"",(K131-K$130)/K$130)</f>
        <v>#N/A</v>
      </c>
      <c r="AL131" s="19" t="e">
        <f t="shared" si="124"/>
        <v>#N/A</v>
      </c>
      <c r="AM131" s="19" t="e">
        <f t="shared" si="125"/>
        <v>#N/A</v>
      </c>
      <c r="AN131" s="28" t="e">
        <f>IF((AL131=AM131),(IF(AND(AI131&gt;(-0.5%*D$5),AI131&lt;(0.5%*D$5),AE131&lt;=150,AG131&lt;=150,(COUNTBLANK(D131:AK131)=0)),"Pass","Fail")),IF(COUNTA(D131:AK131)=0,"","Fail"))</f>
        <v>#N/A</v>
      </c>
      <c r="AO131" s="37"/>
      <c r="AP131" s="35"/>
      <c r="AQ131" s="35"/>
      <c r="AR131" s="37"/>
    </row>
    <row r="132" spans="1:44" s="3" customFormat="1" ht="25.5" hidden="1" customHeight="1" x14ac:dyDescent="0.25">
      <c r="A132" s="9"/>
      <c r="B132" s="31" t="str">
        <f>[3]Results!B132</f>
        <v>CBECC-Com 2013 2(601)</v>
      </c>
      <c r="C132" s="49" t="s">
        <v>168</v>
      </c>
      <c r="D132" s="19">
        <f>[3]Results!D132</f>
        <v>255.49799999999999</v>
      </c>
      <c r="E132" s="56">
        <f t="shared" si="86"/>
        <v>255.49799999999999</v>
      </c>
      <c r="F132" s="19">
        <f>[3]Results!F132</f>
        <v>9.023244444444444</v>
      </c>
      <c r="G132" s="56">
        <f t="shared" si="64"/>
        <v>9.023244444444444</v>
      </c>
      <c r="H132" s="19">
        <f>[3]Results!H132</f>
        <v>9.0031111111111117E-2</v>
      </c>
      <c r="I132" s="56">
        <f t="shared" si="65"/>
        <v>9.0031111111111117E-2</v>
      </c>
      <c r="J132" s="19">
        <f>[3]Results!J132</f>
        <v>39.789492605080888</v>
      </c>
      <c r="K132" s="56">
        <f t="shared" si="66"/>
        <v>39.789492605080888</v>
      </c>
      <c r="L132" s="19">
        <f>[3]Results!L132</f>
        <v>3.2244131517048888</v>
      </c>
      <c r="M132" s="56">
        <f t="shared" si="67"/>
        <v>3.2244131517048888</v>
      </c>
      <c r="N132" s="19">
        <f>[3]Results!N132</f>
        <v>7.5217401081137769</v>
      </c>
      <c r="O132" s="56">
        <f t="shared" si="68"/>
        <v>7.5217401081137769</v>
      </c>
      <c r="P132" s="19">
        <f>[3]Results!P132</f>
        <v>9.8424058531057792</v>
      </c>
      <c r="Q132" s="56">
        <f t="shared" si="69"/>
        <v>9.8424058531057792</v>
      </c>
      <c r="R132" s="19">
        <f>[3]Results!R132</f>
        <v>0</v>
      </c>
      <c r="S132" s="56">
        <f t="shared" si="70"/>
        <v>0</v>
      </c>
      <c r="T132" s="19">
        <f>[3]Results!T132</f>
        <v>12.407744898428444</v>
      </c>
      <c r="U132" s="56">
        <f t="shared" si="71"/>
        <v>12.407744898428444</v>
      </c>
      <c r="V132" s="19">
        <f>[3]Results!V132</f>
        <v>10.199983127711999</v>
      </c>
      <c r="W132" s="56">
        <f t="shared" si="72"/>
        <v>10.199983127711999</v>
      </c>
      <c r="X132" s="19">
        <f>[3]Results!X132</f>
        <v>0</v>
      </c>
      <c r="Y132" s="56">
        <f t="shared" si="73"/>
        <v>0</v>
      </c>
      <c r="Z132" s="19">
        <f>[3]Results!Z132</f>
        <v>0</v>
      </c>
      <c r="AA132" s="56">
        <f t="shared" si="74"/>
        <v>0</v>
      </c>
      <c r="AB132" s="19">
        <f>[3]Results!AB132</f>
        <v>9.0009503644444457</v>
      </c>
      <c r="AC132" s="56">
        <f t="shared" si="75"/>
        <v>9.0009503644444457</v>
      </c>
      <c r="AD132" s="19">
        <f>[3]Results!AD132</f>
        <v>0</v>
      </c>
      <c r="AE132" s="26">
        <f t="shared" si="76"/>
        <v>0</v>
      </c>
      <c r="AF132" s="19">
        <f>[3]Results!AF132</f>
        <v>0</v>
      </c>
      <c r="AG132" s="26">
        <f t="shared" si="77"/>
        <v>0</v>
      </c>
      <c r="AH132" s="44"/>
      <c r="AI132" s="45"/>
      <c r="AJ132" s="44"/>
      <c r="AK132" s="45"/>
      <c r="AL132" s="19" t="str">
        <f t="shared" si="124"/>
        <v>No</v>
      </c>
      <c r="AM132" s="19" t="str">
        <f t="shared" si="125"/>
        <v>Yes</v>
      </c>
      <c r="AN132" s="28"/>
      <c r="AO132" s="37"/>
      <c r="AP132" s="38"/>
      <c r="AQ132" s="38"/>
      <c r="AR132" s="41"/>
    </row>
    <row r="133" spans="1:44" s="25" customFormat="1" ht="25.5" hidden="1" customHeight="1" x14ac:dyDescent="0.25">
      <c r="A133" s="24"/>
      <c r="B133" s="31" t="str">
        <f>[3]Results!B133</f>
        <v>CBECC-Com 2013 2(601)</v>
      </c>
      <c r="C133" s="50" t="s">
        <v>169</v>
      </c>
      <c r="D133" s="19" t="e">
        <f>[3]Results!D133</f>
        <v>#N/A</v>
      </c>
      <c r="E133" s="56" t="e">
        <f t="shared" si="86"/>
        <v>#N/A</v>
      </c>
      <c r="F133" s="19" t="e">
        <f>[3]Results!F133</f>
        <v>#N/A</v>
      </c>
      <c r="G133" s="56" t="e">
        <f t="shared" si="64"/>
        <v>#N/A</v>
      </c>
      <c r="H133" s="19" t="e">
        <f>[3]Results!H133</f>
        <v>#N/A</v>
      </c>
      <c r="I133" s="56" t="e">
        <f t="shared" si="65"/>
        <v>#N/A</v>
      </c>
      <c r="J133" s="19" t="e">
        <f>[3]Results!J133</f>
        <v>#N/A</v>
      </c>
      <c r="K133" s="56" t="e">
        <f t="shared" si="66"/>
        <v>#N/A</v>
      </c>
      <c r="L133" s="19" t="e">
        <f>[3]Results!L133</f>
        <v>#N/A</v>
      </c>
      <c r="M133" s="56" t="e">
        <f t="shared" si="67"/>
        <v>#N/A</v>
      </c>
      <c r="N133" s="19" t="e">
        <f>[3]Results!N133</f>
        <v>#N/A</v>
      </c>
      <c r="O133" s="56" t="e">
        <f t="shared" si="68"/>
        <v>#N/A</v>
      </c>
      <c r="P133" s="19" t="e">
        <f>[3]Results!P133</f>
        <v>#N/A</v>
      </c>
      <c r="Q133" s="56" t="e">
        <f t="shared" si="69"/>
        <v>#N/A</v>
      </c>
      <c r="R133" s="19" t="e">
        <f>[3]Results!R133</f>
        <v>#N/A</v>
      </c>
      <c r="S133" s="56" t="e">
        <f t="shared" si="70"/>
        <v>#N/A</v>
      </c>
      <c r="T133" s="19" t="e">
        <f>[3]Results!T133</f>
        <v>#N/A</v>
      </c>
      <c r="U133" s="56" t="e">
        <f t="shared" si="71"/>
        <v>#N/A</v>
      </c>
      <c r="V133" s="19" t="e">
        <f>[3]Results!V133</f>
        <v>#N/A</v>
      </c>
      <c r="W133" s="56" t="e">
        <f t="shared" si="72"/>
        <v>#N/A</v>
      </c>
      <c r="X133" s="19" t="e">
        <f>[3]Results!X133</f>
        <v>#N/A</v>
      </c>
      <c r="Y133" s="56" t="e">
        <f t="shared" si="73"/>
        <v>#N/A</v>
      </c>
      <c r="Z133" s="19" t="e">
        <f>[3]Results!Z133</f>
        <v>#N/A</v>
      </c>
      <c r="AA133" s="56" t="e">
        <f t="shared" si="74"/>
        <v>#N/A</v>
      </c>
      <c r="AB133" s="19" t="e">
        <f>[3]Results!AB133</f>
        <v>#N/A</v>
      </c>
      <c r="AC133" s="56" t="e">
        <f t="shared" si="75"/>
        <v>#N/A</v>
      </c>
      <c r="AD133" s="19">
        <f>[3]Results!AD133</f>
        <v>0</v>
      </c>
      <c r="AE133" s="26">
        <f t="shared" si="76"/>
        <v>0</v>
      </c>
      <c r="AF133" s="19">
        <f>[3]Results!AF133</f>
        <v>0</v>
      </c>
      <c r="AG133" s="26">
        <f t="shared" si="77"/>
        <v>0</v>
      </c>
      <c r="AH133" s="20" t="e">
        <f>IF(D$132=0,"",(D133-D$132)/D$132)</f>
        <v>#N/A</v>
      </c>
      <c r="AI133" s="21" t="e">
        <f>IF(E$132=0,"",(E133-E$132)/E$132)</f>
        <v>#N/A</v>
      </c>
      <c r="AJ133" s="20" t="e">
        <f>IF(J$132=0,"",(J133-J$132)/J$132)</f>
        <v>#N/A</v>
      </c>
      <c r="AK133" s="21" t="e">
        <f>IF(K$132=0,"",(K133-K$132)/K$132)</f>
        <v>#N/A</v>
      </c>
      <c r="AL133" s="19" t="e">
        <f t="shared" si="124"/>
        <v>#N/A</v>
      </c>
      <c r="AM133" s="19" t="e">
        <f t="shared" si="125"/>
        <v>#N/A</v>
      </c>
      <c r="AN133" s="28" t="e">
        <f>IF((AL133=AM133),(IF(AND(AI133&gt;(-0.5%*D$5),AI133&lt;(0.5%*D$5),AE133&lt;=150,AG133&lt;=150,(COUNTBLANK(D133:AK133)=0)),"Pass","Fail")),IF(COUNTA(D133:AK133)=0,"","Fail"))</f>
        <v>#N/A</v>
      </c>
      <c r="AO133" s="37"/>
      <c r="AP133" s="35"/>
      <c r="AQ133" s="35"/>
      <c r="AR133" s="37"/>
    </row>
    <row r="134" spans="1:44" s="3" customFormat="1" ht="25.5" customHeight="1" x14ac:dyDescent="0.25">
      <c r="A134" s="9"/>
      <c r="B134" s="31" t="str">
        <f>[3]Results!B134</f>
        <v>CBECC-Com 2013 2b(609)</v>
      </c>
      <c r="C134" s="49" t="s">
        <v>164</v>
      </c>
      <c r="D134" s="19">
        <f>[3]Results!D134</f>
        <v>411.65300000000002</v>
      </c>
      <c r="E134" s="56">
        <f t="shared" si="86"/>
        <v>411.65300000000002</v>
      </c>
      <c r="F134" s="19">
        <f>[3]Results!F134</f>
        <v>14.364711111111111</v>
      </c>
      <c r="G134" s="56">
        <f t="shared" ref="G134:G173" si="126">F134</f>
        <v>14.364711111111111</v>
      </c>
      <c r="H134" s="19">
        <f>[3]Results!H134</f>
        <v>7.5256000000000003E-2</v>
      </c>
      <c r="I134" s="56">
        <f t="shared" ref="I134:I173" si="127">H134</f>
        <v>7.5256000000000003E-2</v>
      </c>
      <c r="J134" s="19">
        <f>[3]Results!J134</f>
        <v>56.538298035573334</v>
      </c>
      <c r="K134" s="56">
        <f t="shared" ref="K134:K173" si="128">J134</f>
        <v>56.538298035573334</v>
      </c>
      <c r="L134" s="19">
        <f>[3]Results!L134</f>
        <v>1.8012316379555555</v>
      </c>
      <c r="M134" s="56">
        <f t="shared" ref="M134:M173" si="129">L134</f>
        <v>1.8012316379555555</v>
      </c>
      <c r="N134" s="19">
        <f>[3]Results!N134</f>
        <v>23.997061095217777</v>
      </c>
      <c r="O134" s="56">
        <f t="shared" ref="O134:O173" si="130">N134</f>
        <v>23.997061095217777</v>
      </c>
      <c r="P134" s="19">
        <f>[3]Results!P134</f>
        <v>9.9544150880284441</v>
      </c>
      <c r="Q134" s="56">
        <f t="shared" ref="Q134:Q173" si="131">P134</f>
        <v>9.9544150880284441</v>
      </c>
      <c r="R134" s="19">
        <f>[3]Results!R134</f>
        <v>0</v>
      </c>
      <c r="S134" s="56">
        <f t="shared" ref="S134:S173" si="132">R134</f>
        <v>0</v>
      </c>
      <c r="T134" s="19">
        <f>[3]Results!T134</f>
        <v>12.407744898428444</v>
      </c>
      <c r="U134" s="56">
        <f t="shared" ref="U134:U173" si="133">T134</f>
        <v>12.407744898428444</v>
      </c>
      <c r="V134" s="19">
        <f>[3]Results!V134</f>
        <v>13.261796358371557</v>
      </c>
      <c r="W134" s="56">
        <f t="shared" ref="W134:W173" si="134">V134</f>
        <v>13.261796358371557</v>
      </c>
      <c r="X134" s="19">
        <f>[3]Results!X134</f>
        <v>0</v>
      </c>
      <c r="Y134" s="56">
        <f t="shared" ref="Y134:Y173" si="135">X134</f>
        <v>0</v>
      </c>
      <c r="Z134" s="19">
        <f>[3]Results!Z134</f>
        <v>0</v>
      </c>
      <c r="AA134" s="56">
        <f t="shared" ref="AA134:AA173" si="136">Z134</f>
        <v>0</v>
      </c>
      <c r="AB134" s="19">
        <f>[3]Results!AB134</f>
        <v>7.5237938560000002</v>
      </c>
      <c r="AC134" s="56">
        <f t="shared" ref="AC134:AC173" si="137">AB134</f>
        <v>7.5237938560000002</v>
      </c>
      <c r="AD134" s="19">
        <f>[3]Results!AD134</f>
        <v>0</v>
      </c>
      <c r="AE134" s="26">
        <f t="shared" ref="AE134:AE173" si="138">AD134</f>
        <v>0</v>
      </c>
      <c r="AF134" s="19">
        <f>[3]Results!AF134</f>
        <v>0</v>
      </c>
      <c r="AG134" s="26">
        <f t="shared" ref="AG134:AG173" si="139">AF134</f>
        <v>0</v>
      </c>
      <c r="AH134" s="17"/>
      <c r="AI134" s="18"/>
      <c r="AJ134" s="17"/>
      <c r="AK134" s="18"/>
      <c r="AL134" s="19" t="str">
        <f t="shared" si="124"/>
        <v>No</v>
      </c>
      <c r="AM134" s="19" t="str">
        <f t="shared" si="125"/>
        <v>Yes</v>
      </c>
      <c r="AN134" s="28"/>
      <c r="AO134" s="37"/>
      <c r="AP134" s="38"/>
      <c r="AQ134" s="38"/>
      <c r="AR134" s="41"/>
    </row>
    <row r="135" spans="1:44" s="25" customFormat="1" ht="25.5" customHeight="1" x14ac:dyDescent="0.25">
      <c r="A135" s="24"/>
      <c r="B135" s="31" t="str">
        <f>[3]Results!B135</f>
        <v>CBECC-Com 2013 2b(609)</v>
      </c>
      <c r="C135" s="54" t="s">
        <v>170</v>
      </c>
      <c r="D135" s="19">
        <f>[3]Results!D135</f>
        <v>290.28100000000001</v>
      </c>
      <c r="E135" s="56">
        <f t="shared" si="86"/>
        <v>290.28100000000001</v>
      </c>
      <c r="F135" s="19">
        <f>[3]Results!F135</f>
        <v>9.9569777777777784</v>
      </c>
      <c r="G135" s="56">
        <f t="shared" si="126"/>
        <v>9.9569777777777784</v>
      </c>
      <c r="H135" s="19">
        <f>[3]Results!H135</f>
        <v>0.11257911111111112</v>
      </c>
      <c r="I135" s="56">
        <f t="shared" si="127"/>
        <v>0.11257911111111112</v>
      </c>
      <c r="J135" s="19">
        <f>[3]Results!J135</f>
        <v>45.229938380980265</v>
      </c>
      <c r="K135" s="56">
        <f t="shared" si="128"/>
        <v>45.229938380980265</v>
      </c>
      <c r="L135" s="19">
        <f>[3]Results!L135</f>
        <v>3.7320244599488079</v>
      </c>
      <c r="M135" s="56">
        <f t="shared" si="129"/>
        <v>3.7320244599488079</v>
      </c>
      <c r="N135" s="19">
        <f>[3]Results!N135</f>
        <v>12.107112475857777</v>
      </c>
      <c r="O135" s="56">
        <f t="shared" si="130"/>
        <v>12.107112475857777</v>
      </c>
      <c r="P135" s="19">
        <f>[3]Results!P135</f>
        <v>9.9544150880284441</v>
      </c>
      <c r="Q135" s="56">
        <f t="shared" si="131"/>
        <v>9.9544150880284441</v>
      </c>
      <c r="R135" s="19">
        <f>[3]Results!R135</f>
        <v>0</v>
      </c>
      <c r="S135" s="56">
        <f t="shared" si="132"/>
        <v>0</v>
      </c>
      <c r="T135" s="19">
        <f>[3]Results!T135</f>
        <v>12.407744898428444</v>
      </c>
      <c r="U135" s="56">
        <f t="shared" si="133"/>
        <v>12.407744898428444</v>
      </c>
      <c r="V135" s="19">
        <f>[3]Results!V135</f>
        <v>9.4612620538488876</v>
      </c>
      <c r="W135" s="56">
        <f t="shared" si="134"/>
        <v>9.4612620538488876</v>
      </c>
      <c r="X135" s="19">
        <f>[3]Results!X135</f>
        <v>2.1403226876266666</v>
      </c>
      <c r="Y135" s="56">
        <f t="shared" si="135"/>
        <v>2.1403226876266666</v>
      </c>
      <c r="Z135" s="19">
        <f>[3]Results!Z135</f>
        <v>0.31091889211413337</v>
      </c>
      <c r="AA135" s="56">
        <f t="shared" si="136"/>
        <v>0.31091889211413337</v>
      </c>
      <c r="AB135" s="19">
        <f>[3]Results!AB135</f>
        <v>7.5238827235555545</v>
      </c>
      <c r="AC135" s="56">
        <f t="shared" si="137"/>
        <v>7.5238827235555545</v>
      </c>
      <c r="AD135" s="19">
        <f>[3]Results!AD135</f>
        <v>0</v>
      </c>
      <c r="AE135" s="26">
        <f t="shared" si="138"/>
        <v>0</v>
      </c>
      <c r="AF135" s="19">
        <f>[3]Results!AF135</f>
        <v>0</v>
      </c>
      <c r="AG135" s="26">
        <f t="shared" si="139"/>
        <v>0</v>
      </c>
      <c r="AH135" s="20">
        <f>IF(D$134=0,"",(D135-D$134)/D$134)</f>
        <v>-0.29484055745980231</v>
      </c>
      <c r="AI135" s="21">
        <f>IF(E$134=0,"",(E135-E$134)/E$134)</f>
        <v>-0.29484055745980231</v>
      </c>
      <c r="AJ135" s="20">
        <f>IF(J$134=0,"",(J135-J$134)/J$134)</f>
        <v>-0.20001238182794187</v>
      </c>
      <c r="AK135" s="21">
        <f>IF(K$134=0,"",(K135-K$134)/K$134)</f>
        <v>-0.20001238182794187</v>
      </c>
      <c r="AL135" s="19" t="str">
        <f t="shared" si="124"/>
        <v>No</v>
      </c>
      <c r="AM135" s="19" t="str">
        <f t="shared" si="125"/>
        <v>No</v>
      </c>
      <c r="AN135" s="28" t="str">
        <f>IF((AL135=AM135),(IF(AND(AI135&gt;(-0.5%*D$134),AI135&lt;(0.5%*D$134),AE135&lt;=150,AG135&lt;=150,(COUNTBLANK(D135:AK135)=0)),"Pass","Fail")),IF(COUNTA(D135:AK135)=0,"","Fail"))</f>
        <v>Pass</v>
      </c>
      <c r="AO135" s="37"/>
      <c r="AP135" s="38"/>
      <c r="AQ135" s="38"/>
      <c r="AR135" s="37"/>
    </row>
    <row r="136" spans="1:44" s="3" customFormat="1" ht="25.5" customHeight="1" x14ac:dyDescent="0.25">
      <c r="A136" s="9"/>
      <c r="B136" s="31" t="str">
        <f>[3]Results!B136</f>
        <v>CBECC-Com 2013 2b(609)</v>
      </c>
      <c r="C136" s="49" t="s">
        <v>166</v>
      </c>
      <c r="D136" s="19">
        <f>[3]Results!D136</f>
        <v>337.63600000000002</v>
      </c>
      <c r="E136" s="56">
        <f t="shared" si="86"/>
        <v>337.63600000000002</v>
      </c>
      <c r="F136" s="19">
        <f>[3]Results!F136</f>
        <v>13.700355555555555</v>
      </c>
      <c r="G136" s="56">
        <f t="shared" si="126"/>
        <v>13.700355555555555</v>
      </c>
      <c r="H136" s="19">
        <f>[3]Results!H136</f>
        <v>0.10848888888888888</v>
      </c>
      <c r="I136" s="56">
        <f t="shared" si="127"/>
        <v>0.10848888888888888</v>
      </c>
      <c r="J136" s="19">
        <f>[3]Results!J136</f>
        <v>57.593792786236442</v>
      </c>
      <c r="K136" s="56">
        <f t="shared" si="128"/>
        <v>57.593792786236442</v>
      </c>
      <c r="L136" s="19">
        <f>[3]Results!L136</f>
        <v>21.993906499911109</v>
      </c>
      <c r="M136" s="56">
        <f t="shared" si="129"/>
        <v>21.993906499911109</v>
      </c>
      <c r="N136" s="19">
        <f>[3]Results!N136</f>
        <v>4.6083777846648886</v>
      </c>
      <c r="O136" s="56">
        <f t="shared" si="130"/>
        <v>4.6083777846648886</v>
      </c>
      <c r="P136" s="19">
        <f>[3]Results!P136</f>
        <v>9.9452402183928879</v>
      </c>
      <c r="Q136" s="56">
        <f t="shared" si="131"/>
        <v>9.9452402183928879</v>
      </c>
      <c r="R136" s="19">
        <f>[3]Results!R136</f>
        <v>0</v>
      </c>
      <c r="S136" s="56">
        <f t="shared" si="132"/>
        <v>0</v>
      </c>
      <c r="T136" s="19">
        <f>[3]Results!T136</f>
        <v>12.407744898428444</v>
      </c>
      <c r="U136" s="56">
        <f t="shared" si="133"/>
        <v>12.407744898428444</v>
      </c>
      <c r="V136" s="19">
        <f>[3]Results!V136</f>
        <v>10.199983127711999</v>
      </c>
      <c r="W136" s="56">
        <f t="shared" si="134"/>
        <v>10.199983127711999</v>
      </c>
      <c r="X136" s="19">
        <f>[3]Results!X136</f>
        <v>0</v>
      </c>
      <c r="Y136" s="56">
        <f t="shared" si="135"/>
        <v>0</v>
      </c>
      <c r="Z136" s="19">
        <f>[3]Results!Z136</f>
        <v>0</v>
      </c>
      <c r="AA136" s="56">
        <f t="shared" si="136"/>
        <v>0</v>
      </c>
      <c r="AB136" s="19">
        <f>[3]Results!AB136</f>
        <v>10.846285155555556</v>
      </c>
      <c r="AC136" s="56">
        <f t="shared" si="137"/>
        <v>10.846285155555556</v>
      </c>
      <c r="AD136" s="19">
        <f>[3]Results!AD136</f>
        <v>0</v>
      </c>
      <c r="AE136" s="26">
        <f t="shared" si="138"/>
        <v>0</v>
      </c>
      <c r="AF136" s="19">
        <f>[3]Results!AF136</f>
        <v>0</v>
      </c>
      <c r="AG136" s="26">
        <f t="shared" si="139"/>
        <v>0</v>
      </c>
      <c r="AH136" s="17"/>
      <c r="AI136" s="18"/>
      <c r="AJ136" s="17"/>
      <c r="AK136" s="18"/>
      <c r="AL136" s="19" t="str">
        <f t="shared" si="124"/>
        <v>No</v>
      </c>
      <c r="AM136" s="19" t="str">
        <f t="shared" si="125"/>
        <v>Yes</v>
      </c>
      <c r="AN136" s="28"/>
      <c r="AO136" s="37"/>
      <c r="AP136" s="38"/>
      <c r="AQ136" s="38"/>
      <c r="AR136" s="41"/>
    </row>
    <row r="137" spans="1:44" s="25" customFormat="1" ht="25.5" customHeight="1" x14ac:dyDescent="0.25">
      <c r="A137" s="24"/>
      <c r="B137" s="31" t="str">
        <f>[3]Results!B137</f>
        <v>CBECC-Com 2013 2b(609)</v>
      </c>
      <c r="C137" s="54" t="s">
        <v>171</v>
      </c>
      <c r="D137" s="19">
        <f>[3]Results!D137</f>
        <v>227.82</v>
      </c>
      <c r="E137" s="56">
        <f t="shared" si="86"/>
        <v>227.82</v>
      </c>
      <c r="F137" s="19">
        <f>[3]Results!F137</f>
        <v>5.7140444444444443</v>
      </c>
      <c r="G137" s="56">
        <f t="shared" si="126"/>
        <v>5.7140444444444443</v>
      </c>
      <c r="H137" s="19">
        <f>[3]Results!H137</f>
        <v>0.4295875555555555</v>
      </c>
      <c r="I137" s="56">
        <f t="shared" si="127"/>
        <v>0.4295875555555555</v>
      </c>
      <c r="J137" s="19">
        <f>[3]Results!J137</f>
        <v>62.445601959445021</v>
      </c>
      <c r="K137" s="56">
        <f t="shared" si="128"/>
        <v>62.445601959445021</v>
      </c>
      <c r="L137" s="19">
        <f>[3]Results!L137</f>
        <v>32.108355837796232</v>
      </c>
      <c r="M137" s="56">
        <f t="shared" si="129"/>
        <v>32.108355837796232</v>
      </c>
      <c r="N137" s="19">
        <f>[3]Results!N137</f>
        <v>2.2652070701866664</v>
      </c>
      <c r="O137" s="56">
        <f t="shared" si="130"/>
        <v>2.2652070701866664</v>
      </c>
      <c r="P137" s="19">
        <f>[3]Results!P137</f>
        <v>9.9452402183928879</v>
      </c>
      <c r="Q137" s="56">
        <f t="shared" si="131"/>
        <v>9.9452402183928879</v>
      </c>
      <c r="R137" s="19">
        <f>[3]Results!R137</f>
        <v>0</v>
      </c>
      <c r="S137" s="56">
        <f t="shared" si="132"/>
        <v>0</v>
      </c>
      <c r="T137" s="19">
        <f>[3]Results!T137</f>
        <v>12.407744898428444</v>
      </c>
      <c r="U137" s="56">
        <f t="shared" si="133"/>
        <v>12.407744898428444</v>
      </c>
      <c r="V137" s="19">
        <f>[3]Results!V137</f>
        <v>6.3074878158008882</v>
      </c>
      <c r="W137" s="56">
        <f t="shared" si="134"/>
        <v>6.3074878158008882</v>
      </c>
      <c r="X137" s="19">
        <f>[3]Results!X137</f>
        <v>0.90424178811804445</v>
      </c>
      <c r="Y137" s="56">
        <f t="shared" si="135"/>
        <v>0.90424178811804445</v>
      </c>
      <c r="Z137" s="19">
        <f>[3]Results!Z137</f>
        <v>6.8739639816960005E-2</v>
      </c>
      <c r="AA137" s="56">
        <f t="shared" si="136"/>
        <v>6.8739639816960005E-2</v>
      </c>
      <c r="AB137" s="19">
        <f>[3]Results!AB137</f>
        <v>10.846329589333335</v>
      </c>
      <c r="AC137" s="56">
        <f t="shared" si="137"/>
        <v>10.846329589333335</v>
      </c>
      <c r="AD137" s="19">
        <f>[3]Results!AD137</f>
        <v>0</v>
      </c>
      <c r="AE137" s="26">
        <f t="shared" si="138"/>
        <v>0</v>
      </c>
      <c r="AF137" s="19">
        <f>[3]Results!AF137</f>
        <v>0</v>
      </c>
      <c r="AG137" s="26">
        <f t="shared" si="139"/>
        <v>0</v>
      </c>
      <c r="AH137" s="20">
        <f>IF(D$136=0,"",(D137-D$136)/D$136)</f>
        <v>-0.32524967716712677</v>
      </c>
      <c r="AI137" s="21">
        <f>IF(E$136=0,"",(E137-E$136)/E$136)</f>
        <v>-0.32524967716712677</v>
      </c>
      <c r="AJ137" s="20">
        <f>IF(J$136=0,"",(J137-J$136)/J$136)</f>
        <v>8.4241876398319912E-2</v>
      </c>
      <c r="AK137" s="21">
        <f>IF(K$136=0,"",(K137-K$136)/K$136)</f>
        <v>8.4241876398319912E-2</v>
      </c>
      <c r="AL137" s="19" t="str">
        <f t="shared" si="124"/>
        <v>No</v>
      </c>
      <c r="AM137" s="19" t="str">
        <f t="shared" si="125"/>
        <v>No</v>
      </c>
      <c r="AN137" s="28" t="str">
        <f>IF((AL137=AM137),(IF(AND(AI137&gt;(-0.5%*D$136),AI137&lt;(0.5%*D$136),AE137&lt;=150,AG137&lt;=150,(COUNTBLANK(D137:AK137)=0)),"Pass","Fail")),IF(COUNTA(D137:AK137)=0,"","Fail"))</f>
        <v>Pass</v>
      </c>
      <c r="AO137" s="37"/>
      <c r="AP137" s="38"/>
      <c r="AQ137" s="38"/>
      <c r="AR137" s="37"/>
    </row>
    <row r="138" spans="1:44" s="3" customFormat="1" ht="25.5" customHeight="1" x14ac:dyDescent="0.25">
      <c r="A138" s="9"/>
      <c r="B138" s="31" t="str">
        <f>[3]Results!B138</f>
        <v>CBECC-Com 2013 2b(609)</v>
      </c>
      <c r="C138" s="49" t="s">
        <v>168</v>
      </c>
      <c r="D138" s="19">
        <f>[3]Results!D138</f>
        <v>255.49799999999999</v>
      </c>
      <c r="E138" s="56">
        <f t="shared" si="86"/>
        <v>255.49799999999999</v>
      </c>
      <c r="F138" s="19">
        <f>[3]Results!F138</f>
        <v>9.023244444444444</v>
      </c>
      <c r="G138" s="56">
        <f t="shared" si="126"/>
        <v>9.023244444444444</v>
      </c>
      <c r="H138" s="19">
        <f>[3]Results!H138</f>
        <v>9.0031111111111117E-2</v>
      </c>
      <c r="I138" s="56">
        <f t="shared" si="127"/>
        <v>9.0031111111111117E-2</v>
      </c>
      <c r="J138" s="19">
        <f>[3]Results!J138</f>
        <v>39.789492605080888</v>
      </c>
      <c r="K138" s="56">
        <f t="shared" si="128"/>
        <v>39.789492605080888</v>
      </c>
      <c r="L138" s="19">
        <f>[3]Results!L138</f>
        <v>3.2244131517048888</v>
      </c>
      <c r="M138" s="56">
        <f t="shared" si="129"/>
        <v>3.2244131517048888</v>
      </c>
      <c r="N138" s="19">
        <f>[3]Results!N138</f>
        <v>7.5217401081137769</v>
      </c>
      <c r="O138" s="56">
        <f t="shared" si="130"/>
        <v>7.5217401081137769</v>
      </c>
      <c r="P138" s="19">
        <f>[3]Results!P138</f>
        <v>9.8424058531057792</v>
      </c>
      <c r="Q138" s="56">
        <f t="shared" si="131"/>
        <v>9.8424058531057792</v>
      </c>
      <c r="R138" s="19">
        <f>[3]Results!R138</f>
        <v>0</v>
      </c>
      <c r="S138" s="56">
        <f t="shared" si="132"/>
        <v>0</v>
      </c>
      <c r="T138" s="19">
        <f>[3]Results!T138</f>
        <v>12.407744898428444</v>
      </c>
      <c r="U138" s="56">
        <f t="shared" si="133"/>
        <v>12.407744898428444</v>
      </c>
      <c r="V138" s="19">
        <f>[3]Results!V138</f>
        <v>10.199983127711999</v>
      </c>
      <c r="W138" s="56">
        <f t="shared" si="134"/>
        <v>10.199983127711999</v>
      </c>
      <c r="X138" s="19">
        <f>[3]Results!X138</f>
        <v>0</v>
      </c>
      <c r="Y138" s="56">
        <f t="shared" si="135"/>
        <v>0</v>
      </c>
      <c r="Z138" s="19">
        <f>[3]Results!Z138</f>
        <v>0</v>
      </c>
      <c r="AA138" s="56">
        <f t="shared" si="136"/>
        <v>0</v>
      </c>
      <c r="AB138" s="19">
        <f>[3]Results!AB138</f>
        <v>9.0009503644444457</v>
      </c>
      <c r="AC138" s="56">
        <f t="shared" si="137"/>
        <v>9.0009503644444457</v>
      </c>
      <c r="AD138" s="19">
        <f>[3]Results!AD138</f>
        <v>0</v>
      </c>
      <c r="AE138" s="26">
        <f t="shared" si="138"/>
        <v>0</v>
      </c>
      <c r="AF138" s="19">
        <f>[3]Results!AF138</f>
        <v>0</v>
      </c>
      <c r="AG138" s="26">
        <f t="shared" si="139"/>
        <v>0</v>
      </c>
      <c r="AH138" s="17"/>
      <c r="AI138" s="18"/>
      <c r="AJ138" s="17"/>
      <c r="AK138" s="18"/>
      <c r="AL138" s="19" t="str">
        <f t="shared" si="124"/>
        <v>No</v>
      </c>
      <c r="AM138" s="19" t="str">
        <f t="shared" si="125"/>
        <v>Yes</v>
      </c>
      <c r="AN138" s="28"/>
      <c r="AO138" s="37"/>
      <c r="AP138" s="38"/>
      <c r="AQ138" s="38"/>
      <c r="AR138" s="41"/>
    </row>
    <row r="139" spans="1:44" s="25" customFormat="1" ht="25.5" customHeight="1" x14ac:dyDescent="0.25">
      <c r="A139" s="24"/>
      <c r="B139" s="31" t="str">
        <f>[3]Results!B139</f>
        <v>CBECC-Com 2013 2b(609)</v>
      </c>
      <c r="C139" s="54" t="s">
        <v>172</v>
      </c>
      <c r="D139" s="19">
        <f>[3]Results!D139</f>
        <v>196.01900000000001</v>
      </c>
      <c r="E139" s="56">
        <f t="shared" si="86"/>
        <v>196.01900000000001</v>
      </c>
      <c r="F139" s="19">
        <f>[3]Results!F139</f>
        <v>6.2341333333333333</v>
      </c>
      <c r="G139" s="56">
        <f t="shared" si="126"/>
        <v>6.2341333333333333</v>
      </c>
      <c r="H139" s="19">
        <f>[3]Results!H139</f>
        <v>0.15516666666666667</v>
      </c>
      <c r="I139" s="56">
        <f t="shared" si="127"/>
        <v>0.15516666666666667</v>
      </c>
      <c r="J139" s="19">
        <f>[3]Results!J139</f>
        <v>36.784641975451379</v>
      </c>
      <c r="K139" s="56">
        <f t="shared" si="128"/>
        <v>36.784641975451379</v>
      </c>
      <c r="L139" s="19">
        <f>[3]Results!L139</f>
        <v>6.5132143311643675</v>
      </c>
      <c r="M139" s="56">
        <f t="shared" si="129"/>
        <v>6.5132143311643675</v>
      </c>
      <c r="N139" s="19">
        <f>[3]Results!N139</f>
        <v>3.9602680266240005</v>
      </c>
      <c r="O139" s="56">
        <f t="shared" si="130"/>
        <v>3.9602680266240005</v>
      </c>
      <c r="P139" s="19">
        <f>[3]Results!P139</f>
        <v>9.8424058531057792</v>
      </c>
      <c r="Q139" s="56">
        <f t="shared" si="131"/>
        <v>9.8424058531057792</v>
      </c>
      <c r="R139" s="19">
        <f>[3]Results!R139</f>
        <v>0</v>
      </c>
      <c r="S139" s="56">
        <f t="shared" si="132"/>
        <v>0</v>
      </c>
      <c r="T139" s="19">
        <f>[3]Results!T139</f>
        <v>12.407744898428444</v>
      </c>
      <c r="U139" s="56">
        <f t="shared" si="133"/>
        <v>12.407744898428444</v>
      </c>
      <c r="V139" s="19">
        <f>[3]Results!V139</f>
        <v>6.3074878158008882</v>
      </c>
      <c r="W139" s="56">
        <f t="shared" si="134"/>
        <v>6.3074878158008882</v>
      </c>
      <c r="X139" s="19">
        <f>[3]Results!X139</f>
        <v>1.11986487312</v>
      </c>
      <c r="Y139" s="56">
        <f t="shared" si="135"/>
        <v>1.11986487312</v>
      </c>
      <c r="Z139" s="19">
        <f>[3]Results!Z139</f>
        <v>4.0450711191893335E-2</v>
      </c>
      <c r="AA139" s="56">
        <f t="shared" si="136"/>
        <v>4.0450711191893335E-2</v>
      </c>
      <c r="AB139" s="19">
        <f>[3]Results!AB139</f>
        <v>9.0009503644444457</v>
      </c>
      <c r="AC139" s="56">
        <f t="shared" si="137"/>
        <v>9.0009503644444457</v>
      </c>
      <c r="AD139" s="19">
        <f>[3]Results!AD139</f>
        <v>0</v>
      </c>
      <c r="AE139" s="26">
        <f t="shared" si="138"/>
        <v>0</v>
      </c>
      <c r="AF139" s="19">
        <f>[3]Results!AF139</f>
        <v>0</v>
      </c>
      <c r="AG139" s="26">
        <f t="shared" si="139"/>
        <v>0</v>
      </c>
      <c r="AH139" s="20">
        <f>IF(D$138=0,"",(D139-D$138)/D$138)</f>
        <v>-0.23279634282851525</v>
      </c>
      <c r="AI139" s="21">
        <f>IF(E$138=0,"",(E139-E$138)/E$138)</f>
        <v>-0.23279634282851525</v>
      </c>
      <c r="AJ139" s="20">
        <f>IF(J$138=0,"",(J139-J$138)/J$138)</f>
        <v>-7.5518696844246933E-2</v>
      </c>
      <c r="AK139" s="21">
        <f>IF(K$138=0,"",(K139-K$138)/K$138)</f>
        <v>-7.5518696844246933E-2</v>
      </c>
      <c r="AL139" s="19" t="str">
        <f t="shared" si="124"/>
        <v>No</v>
      </c>
      <c r="AM139" s="19" t="str">
        <f t="shared" si="125"/>
        <v>No</v>
      </c>
      <c r="AN139" s="28" t="str">
        <f>IF((AL139=AM139),(IF(AND(AI139&gt;(-0.5%*D$138),AI139&lt;(0.5%*D$138),AE139&lt;=150,AG139&lt;=150,(COUNTBLANK(D139:AK139)=0)),"Pass","Fail")),IF(COUNTA(D139:AK139)=0,"","Fail"))</f>
        <v>Pass</v>
      </c>
      <c r="AO139" s="37"/>
      <c r="AP139" s="38"/>
      <c r="AQ139" s="38"/>
      <c r="AR139" s="37"/>
    </row>
    <row r="140" spans="1:44" ht="25.5" hidden="1" customHeight="1" x14ac:dyDescent="0.25">
      <c r="B140" s="31">
        <f>[3]Results!B140</f>
        <v>0</v>
      </c>
      <c r="C140" s="51" t="s">
        <v>33</v>
      </c>
      <c r="D140" s="19">
        <f>[3]Results!D140</f>
        <v>0</v>
      </c>
      <c r="E140" s="56">
        <f t="shared" si="86"/>
        <v>0</v>
      </c>
      <c r="F140" s="19">
        <f>[3]Results!F140</f>
        <v>0</v>
      </c>
      <c r="G140" s="56">
        <f t="shared" si="126"/>
        <v>0</v>
      </c>
      <c r="H140" s="19">
        <f>[3]Results!H140</f>
        <v>0</v>
      </c>
      <c r="I140" s="56">
        <f t="shared" si="127"/>
        <v>0</v>
      </c>
      <c r="J140" s="19">
        <f>[3]Results!J140</f>
        <v>0</v>
      </c>
      <c r="K140" s="56">
        <f t="shared" si="128"/>
        <v>0</v>
      </c>
      <c r="L140" s="19">
        <f>[3]Results!L140</f>
        <v>0</v>
      </c>
      <c r="M140" s="56">
        <f t="shared" si="129"/>
        <v>0</v>
      </c>
      <c r="N140" s="19">
        <f>[3]Results!N140</f>
        <v>0</v>
      </c>
      <c r="O140" s="56">
        <f t="shared" si="130"/>
        <v>0</v>
      </c>
      <c r="P140" s="19">
        <f>[3]Results!P140</f>
        <v>0</v>
      </c>
      <c r="Q140" s="56">
        <f t="shared" si="131"/>
        <v>0</v>
      </c>
      <c r="R140" s="19">
        <f>[3]Results!R140</f>
        <v>0</v>
      </c>
      <c r="S140" s="56">
        <f t="shared" si="132"/>
        <v>0</v>
      </c>
      <c r="T140" s="19">
        <f>[3]Results!T140</f>
        <v>0</v>
      </c>
      <c r="U140" s="56">
        <f t="shared" si="133"/>
        <v>0</v>
      </c>
      <c r="V140" s="19">
        <f>[3]Results!V140</f>
        <v>0</v>
      </c>
      <c r="W140" s="56">
        <f t="shared" si="134"/>
        <v>0</v>
      </c>
      <c r="X140" s="19">
        <f>[3]Results!X140</f>
        <v>0</v>
      </c>
      <c r="Y140" s="56">
        <f t="shared" si="135"/>
        <v>0</v>
      </c>
      <c r="Z140" s="19">
        <f>[3]Results!Z140</f>
        <v>0</v>
      </c>
      <c r="AA140" s="56">
        <f t="shared" si="136"/>
        <v>0</v>
      </c>
      <c r="AB140" s="19">
        <f>[3]Results!AB140</f>
        <v>0</v>
      </c>
      <c r="AC140" s="56">
        <f t="shared" si="137"/>
        <v>0</v>
      </c>
      <c r="AD140" s="19">
        <f>[3]Results!AD140</f>
        <v>0</v>
      </c>
      <c r="AE140" s="26">
        <f t="shared" si="138"/>
        <v>0</v>
      </c>
      <c r="AF140" s="19">
        <f>[3]Results!AF140</f>
        <v>0</v>
      </c>
      <c r="AG140" s="26">
        <f t="shared" si="139"/>
        <v>0</v>
      </c>
      <c r="AH140" s="44"/>
      <c r="AI140" s="45"/>
      <c r="AJ140" s="44"/>
      <c r="AK140" s="45"/>
      <c r="AL140" s="19"/>
      <c r="AM140" s="19"/>
      <c r="AN140" s="43"/>
    </row>
    <row r="141" spans="1:44" ht="25.5" hidden="1" customHeight="1" x14ac:dyDescent="0.25">
      <c r="B141" s="31" t="str">
        <f>[3]Results!B141</f>
        <v>CBECC-Com 2013 2(601)</v>
      </c>
      <c r="C141" s="52" t="s">
        <v>173</v>
      </c>
      <c r="D141" s="19" t="e">
        <f>[3]Results!D141</f>
        <v>#N/A</v>
      </c>
      <c r="E141" s="56" t="e">
        <f t="shared" si="86"/>
        <v>#N/A</v>
      </c>
      <c r="F141" s="19" t="e">
        <f>[3]Results!F141</f>
        <v>#N/A</v>
      </c>
      <c r="G141" s="56" t="e">
        <f t="shared" si="126"/>
        <v>#N/A</v>
      </c>
      <c r="H141" s="19" t="e">
        <f>[3]Results!H141</f>
        <v>#N/A</v>
      </c>
      <c r="I141" s="56" t="e">
        <f t="shared" si="127"/>
        <v>#N/A</v>
      </c>
      <c r="J141" s="19" t="e">
        <f>[3]Results!J141</f>
        <v>#N/A</v>
      </c>
      <c r="K141" s="56" t="e">
        <f t="shared" si="128"/>
        <v>#N/A</v>
      </c>
      <c r="L141" s="19" t="e">
        <f>[3]Results!L141</f>
        <v>#N/A</v>
      </c>
      <c r="M141" s="56" t="e">
        <f t="shared" si="129"/>
        <v>#N/A</v>
      </c>
      <c r="N141" s="19" t="e">
        <f>[3]Results!N141</f>
        <v>#N/A</v>
      </c>
      <c r="O141" s="56" t="e">
        <f t="shared" si="130"/>
        <v>#N/A</v>
      </c>
      <c r="P141" s="19" t="e">
        <f>[3]Results!P141</f>
        <v>#N/A</v>
      </c>
      <c r="Q141" s="56" t="e">
        <f t="shared" si="131"/>
        <v>#N/A</v>
      </c>
      <c r="R141" s="19" t="e">
        <f>[3]Results!R141</f>
        <v>#N/A</v>
      </c>
      <c r="S141" s="56" t="e">
        <f t="shared" si="132"/>
        <v>#N/A</v>
      </c>
      <c r="T141" s="19" t="e">
        <f>[3]Results!T141</f>
        <v>#N/A</v>
      </c>
      <c r="U141" s="56" t="e">
        <f t="shared" si="133"/>
        <v>#N/A</v>
      </c>
      <c r="V141" s="19" t="e">
        <f>[3]Results!V141</f>
        <v>#N/A</v>
      </c>
      <c r="W141" s="56" t="e">
        <f t="shared" si="134"/>
        <v>#N/A</v>
      </c>
      <c r="X141" s="19" t="e">
        <f>[3]Results!X141</f>
        <v>#N/A</v>
      </c>
      <c r="Y141" s="56" t="e">
        <f t="shared" si="135"/>
        <v>#N/A</v>
      </c>
      <c r="Z141" s="19" t="e">
        <f>[3]Results!Z141</f>
        <v>#N/A</v>
      </c>
      <c r="AA141" s="56" t="e">
        <f t="shared" si="136"/>
        <v>#N/A</v>
      </c>
      <c r="AB141" s="19" t="e">
        <f>[3]Results!AB141</f>
        <v>#N/A</v>
      </c>
      <c r="AC141" s="56" t="e">
        <f t="shared" si="137"/>
        <v>#N/A</v>
      </c>
      <c r="AD141" s="19">
        <f>[3]Results!AD141</f>
        <v>0</v>
      </c>
      <c r="AE141" s="26">
        <f t="shared" si="138"/>
        <v>0</v>
      </c>
      <c r="AF141" s="19">
        <f>[3]Results!AF141</f>
        <v>0</v>
      </c>
      <c r="AG141" s="26">
        <f t="shared" si="139"/>
        <v>0</v>
      </c>
      <c r="AH141" s="44"/>
      <c r="AI141" s="45"/>
      <c r="AJ141" s="44"/>
      <c r="AK141" s="45"/>
      <c r="AL141" s="19" t="str">
        <f t="shared" ref="AL141:AL173" si="140">IF(AND(AH141&gt;0,AI141&gt;0), "Yes", "No")</f>
        <v>No</v>
      </c>
      <c r="AM141" s="19" t="str">
        <f t="shared" ref="AM141:AM173" si="141">IF(AND(AH141&lt;0,AI141&lt;0), "No", "Yes")</f>
        <v>Yes</v>
      </c>
      <c r="AN141" s="43"/>
    </row>
    <row r="142" spans="1:44" ht="25.5" hidden="1" customHeight="1" x14ac:dyDescent="0.25">
      <c r="B142" s="31" t="str">
        <f>[3]Results!B142</f>
        <v>CBECC-Com 2013 2(601)</v>
      </c>
      <c r="C142" s="53" t="s">
        <v>34</v>
      </c>
      <c r="D142" s="19" t="e">
        <f>[3]Results!D142</f>
        <v>#N/A</v>
      </c>
      <c r="E142" s="56" t="e">
        <f t="shared" ref="E142:E173" si="142">D142</f>
        <v>#N/A</v>
      </c>
      <c r="F142" s="19" t="e">
        <f>[3]Results!F142</f>
        <v>#N/A</v>
      </c>
      <c r="G142" s="56" t="e">
        <f t="shared" si="126"/>
        <v>#N/A</v>
      </c>
      <c r="H142" s="19" t="e">
        <f>[3]Results!H142</f>
        <v>#N/A</v>
      </c>
      <c r="I142" s="56" t="e">
        <f t="shared" si="127"/>
        <v>#N/A</v>
      </c>
      <c r="J142" s="19" t="e">
        <f>[3]Results!J142</f>
        <v>#N/A</v>
      </c>
      <c r="K142" s="56" t="e">
        <f t="shared" si="128"/>
        <v>#N/A</v>
      </c>
      <c r="L142" s="19" t="e">
        <f>[3]Results!L142</f>
        <v>#N/A</v>
      </c>
      <c r="M142" s="56" t="e">
        <f t="shared" si="129"/>
        <v>#N/A</v>
      </c>
      <c r="N142" s="19" t="e">
        <f>[3]Results!N142</f>
        <v>#N/A</v>
      </c>
      <c r="O142" s="56" t="e">
        <f t="shared" si="130"/>
        <v>#N/A</v>
      </c>
      <c r="P142" s="19" t="e">
        <f>[3]Results!P142</f>
        <v>#N/A</v>
      </c>
      <c r="Q142" s="56" t="e">
        <f t="shared" si="131"/>
        <v>#N/A</v>
      </c>
      <c r="R142" s="19" t="e">
        <f>[3]Results!R142</f>
        <v>#N/A</v>
      </c>
      <c r="S142" s="56" t="e">
        <f t="shared" si="132"/>
        <v>#N/A</v>
      </c>
      <c r="T142" s="19" t="e">
        <f>[3]Results!T142</f>
        <v>#N/A</v>
      </c>
      <c r="U142" s="56" t="e">
        <f t="shared" si="133"/>
        <v>#N/A</v>
      </c>
      <c r="V142" s="19" t="e">
        <f>[3]Results!V142</f>
        <v>#N/A</v>
      </c>
      <c r="W142" s="56" t="e">
        <f t="shared" si="134"/>
        <v>#N/A</v>
      </c>
      <c r="X142" s="19" t="e">
        <f>[3]Results!X142</f>
        <v>#N/A</v>
      </c>
      <c r="Y142" s="56" t="e">
        <f t="shared" si="135"/>
        <v>#N/A</v>
      </c>
      <c r="Z142" s="19" t="e">
        <f>[3]Results!Z142</f>
        <v>#N/A</v>
      </c>
      <c r="AA142" s="56" t="e">
        <f t="shared" si="136"/>
        <v>#N/A</v>
      </c>
      <c r="AB142" s="19" t="e">
        <f>[3]Results!AB142</f>
        <v>#N/A</v>
      </c>
      <c r="AC142" s="56" t="e">
        <f t="shared" si="137"/>
        <v>#N/A</v>
      </c>
      <c r="AD142" s="19">
        <f>[3]Results!AD142</f>
        <v>0</v>
      </c>
      <c r="AE142" s="26">
        <f t="shared" si="138"/>
        <v>0</v>
      </c>
      <c r="AF142" s="19">
        <f>[3]Results!AF142</f>
        <v>0</v>
      </c>
      <c r="AG142" s="26">
        <f t="shared" si="139"/>
        <v>0</v>
      </c>
      <c r="AH142" s="20" t="e">
        <f>IF(D141=0,"",(D142-D$141)/D$141)</f>
        <v>#N/A</v>
      </c>
      <c r="AI142" s="55" t="e">
        <f t="shared" ref="AI142:AK142" si="143">IF(E141=0,"",(E142-E$141)/E$141)</f>
        <v>#N/A</v>
      </c>
      <c r="AJ142" s="20" t="e">
        <f t="shared" si="143"/>
        <v>#N/A</v>
      </c>
      <c r="AK142" s="55" t="e">
        <f t="shared" si="143"/>
        <v>#N/A</v>
      </c>
      <c r="AL142" s="19" t="e">
        <f>IF(AND(AH142&gt;0,AI142&gt;0), "Yes", "No")</f>
        <v>#N/A</v>
      </c>
      <c r="AM142" s="19" t="e">
        <f t="shared" si="141"/>
        <v>#N/A</v>
      </c>
      <c r="AN142" s="43" t="e">
        <f>IF((AL142=AM142),(IF(AND(AI142&gt;(-0.5%*D$141),AI142&lt;(0.5%*D$141),AE142&lt;=150,AG142&lt;=150,(COUNTBLANK(D142:AK142)=0)),"Pass","Fail")),IF(COUNTA(D142:AK142)=0,"","Fail"))</f>
        <v>#N/A</v>
      </c>
    </row>
    <row r="143" spans="1:44" ht="25.5" hidden="1" customHeight="1" x14ac:dyDescent="0.25">
      <c r="B143" s="31" t="str">
        <f>[3]Results!B143</f>
        <v>CBECC-Com 2013 2(601)</v>
      </c>
      <c r="C143" s="53" t="s">
        <v>35</v>
      </c>
      <c r="D143" s="19" t="e">
        <f>[3]Results!D143</f>
        <v>#N/A</v>
      </c>
      <c r="E143" s="56" t="e">
        <f t="shared" si="142"/>
        <v>#N/A</v>
      </c>
      <c r="F143" s="19" t="e">
        <f>[3]Results!F143</f>
        <v>#N/A</v>
      </c>
      <c r="G143" s="56" t="e">
        <f t="shared" si="126"/>
        <v>#N/A</v>
      </c>
      <c r="H143" s="19" t="e">
        <f>[3]Results!H143</f>
        <v>#N/A</v>
      </c>
      <c r="I143" s="56" t="e">
        <f t="shared" si="127"/>
        <v>#N/A</v>
      </c>
      <c r="J143" s="19" t="e">
        <f>[3]Results!J143</f>
        <v>#N/A</v>
      </c>
      <c r="K143" s="56" t="e">
        <f t="shared" si="128"/>
        <v>#N/A</v>
      </c>
      <c r="L143" s="19" t="e">
        <f>[3]Results!L143</f>
        <v>#N/A</v>
      </c>
      <c r="M143" s="56" t="e">
        <f t="shared" si="129"/>
        <v>#N/A</v>
      </c>
      <c r="N143" s="19" t="e">
        <f>[3]Results!N143</f>
        <v>#N/A</v>
      </c>
      <c r="O143" s="56" t="e">
        <f t="shared" si="130"/>
        <v>#N/A</v>
      </c>
      <c r="P143" s="19" t="e">
        <f>[3]Results!P143</f>
        <v>#N/A</v>
      </c>
      <c r="Q143" s="56" t="e">
        <f t="shared" si="131"/>
        <v>#N/A</v>
      </c>
      <c r="R143" s="19" t="e">
        <f>[3]Results!R143</f>
        <v>#N/A</v>
      </c>
      <c r="S143" s="56" t="e">
        <f t="shared" si="132"/>
        <v>#N/A</v>
      </c>
      <c r="T143" s="19" t="e">
        <f>[3]Results!T143</f>
        <v>#N/A</v>
      </c>
      <c r="U143" s="56" t="e">
        <f t="shared" si="133"/>
        <v>#N/A</v>
      </c>
      <c r="V143" s="19" t="e">
        <f>[3]Results!V143</f>
        <v>#N/A</v>
      </c>
      <c r="W143" s="56" t="e">
        <f t="shared" si="134"/>
        <v>#N/A</v>
      </c>
      <c r="X143" s="19" t="e">
        <f>[3]Results!X143</f>
        <v>#N/A</v>
      </c>
      <c r="Y143" s="56" t="e">
        <f t="shared" si="135"/>
        <v>#N/A</v>
      </c>
      <c r="Z143" s="19" t="e">
        <f>[3]Results!Z143</f>
        <v>#N/A</v>
      </c>
      <c r="AA143" s="56" t="e">
        <f t="shared" si="136"/>
        <v>#N/A</v>
      </c>
      <c r="AB143" s="19" t="e">
        <f>[3]Results!AB143</f>
        <v>#N/A</v>
      </c>
      <c r="AC143" s="56" t="e">
        <f t="shared" si="137"/>
        <v>#N/A</v>
      </c>
      <c r="AD143" s="19">
        <f>[3]Results!AD143</f>
        <v>0</v>
      </c>
      <c r="AE143" s="26">
        <f t="shared" si="138"/>
        <v>0</v>
      </c>
      <c r="AF143" s="19">
        <f>[3]Results!AF143</f>
        <v>0</v>
      </c>
      <c r="AG143" s="26">
        <f t="shared" si="139"/>
        <v>0</v>
      </c>
      <c r="AH143" s="20" t="e">
        <f>IF(D142=0,"",(D143-D$141)/D$141)</f>
        <v>#N/A</v>
      </c>
      <c r="AI143" s="55" t="e">
        <f t="shared" ref="AI143" si="144">IF(E142=0,"",(E143-E$141)/E$141)</f>
        <v>#N/A</v>
      </c>
      <c r="AJ143" s="20" t="e">
        <f t="shared" ref="AJ143" si="145">IF(F142=0,"",(F143-F$141)/F$141)</f>
        <v>#N/A</v>
      </c>
      <c r="AK143" s="55" t="e">
        <f t="shared" ref="AK143" si="146">IF(G142=0,"",(G143-G$141)/G$141)</f>
        <v>#N/A</v>
      </c>
      <c r="AL143" s="19" t="e">
        <f t="shared" si="140"/>
        <v>#N/A</v>
      </c>
      <c r="AM143" s="19" t="e">
        <f t="shared" si="141"/>
        <v>#N/A</v>
      </c>
      <c r="AN143" s="43" t="e">
        <f>IF((AL143=AM143),(IF(AND(AI143&gt;(-0.5%*D$141),AI143&lt;(0.5%*D$141),AE143&lt;=150,AG143&lt;=150,(COUNTBLANK(D143:AK143)=0)),"Pass","Fail")),IF(COUNTA(D143:AK143)=0,"","Fail"))</f>
        <v>#N/A</v>
      </c>
    </row>
    <row r="144" spans="1:44" ht="25.5" hidden="1" customHeight="1" x14ac:dyDescent="0.25">
      <c r="B144" s="31" t="str">
        <f>[3]Results!B144</f>
        <v>CBECC-Com 2013 2(601)</v>
      </c>
      <c r="C144" s="52" t="s">
        <v>174</v>
      </c>
      <c r="D144" s="19" t="e">
        <f>[3]Results!D144</f>
        <v>#N/A</v>
      </c>
      <c r="E144" s="56" t="e">
        <f t="shared" si="142"/>
        <v>#N/A</v>
      </c>
      <c r="F144" s="19" t="e">
        <f>[3]Results!F144</f>
        <v>#N/A</v>
      </c>
      <c r="G144" s="56" t="e">
        <f t="shared" si="126"/>
        <v>#N/A</v>
      </c>
      <c r="H144" s="19" t="e">
        <f>[3]Results!H144</f>
        <v>#N/A</v>
      </c>
      <c r="I144" s="56" t="e">
        <f t="shared" si="127"/>
        <v>#N/A</v>
      </c>
      <c r="J144" s="19" t="e">
        <f>[3]Results!J144</f>
        <v>#N/A</v>
      </c>
      <c r="K144" s="56" t="e">
        <f t="shared" si="128"/>
        <v>#N/A</v>
      </c>
      <c r="L144" s="19" t="e">
        <f>[3]Results!L144</f>
        <v>#N/A</v>
      </c>
      <c r="M144" s="56" t="e">
        <f t="shared" si="129"/>
        <v>#N/A</v>
      </c>
      <c r="N144" s="19" t="e">
        <f>[3]Results!N144</f>
        <v>#N/A</v>
      </c>
      <c r="O144" s="56" t="e">
        <f t="shared" si="130"/>
        <v>#N/A</v>
      </c>
      <c r="P144" s="19" t="e">
        <f>[3]Results!P144</f>
        <v>#N/A</v>
      </c>
      <c r="Q144" s="56" t="e">
        <f t="shared" si="131"/>
        <v>#N/A</v>
      </c>
      <c r="R144" s="19" t="e">
        <f>[3]Results!R144</f>
        <v>#N/A</v>
      </c>
      <c r="S144" s="56" t="e">
        <f t="shared" si="132"/>
        <v>#N/A</v>
      </c>
      <c r="T144" s="19" t="e">
        <f>[3]Results!T144</f>
        <v>#N/A</v>
      </c>
      <c r="U144" s="56" t="e">
        <f t="shared" si="133"/>
        <v>#N/A</v>
      </c>
      <c r="V144" s="19" t="e">
        <f>[3]Results!V144</f>
        <v>#N/A</v>
      </c>
      <c r="W144" s="56" t="e">
        <f t="shared" si="134"/>
        <v>#N/A</v>
      </c>
      <c r="X144" s="19" t="e">
        <f>[3]Results!X144</f>
        <v>#N/A</v>
      </c>
      <c r="Y144" s="56" t="e">
        <f t="shared" si="135"/>
        <v>#N/A</v>
      </c>
      <c r="Z144" s="19" t="e">
        <f>[3]Results!Z144</f>
        <v>#N/A</v>
      </c>
      <c r="AA144" s="56" t="e">
        <f t="shared" si="136"/>
        <v>#N/A</v>
      </c>
      <c r="AB144" s="19" t="e">
        <f>[3]Results!AB144</f>
        <v>#N/A</v>
      </c>
      <c r="AC144" s="56" t="e">
        <f t="shared" si="137"/>
        <v>#N/A</v>
      </c>
      <c r="AD144" s="19">
        <f>[3]Results!AD144</f>
        <v>0</v>
      </c>
      <c r="AE144" s="26">
        <f t="shared" si="138"/>
        <v>0</v>
      </c>
      <c r="AF144" s="19">
        <f>[3]Results!AF144</f>
        <v>0</v>
      </c>
      <c r="AG144" s="26">
        <f t="shared" si="139"/>
        <v>0</v>
      </c>
      <c r="AH144" s="44"/>
      <c r="AI144" s="45"/>
      <c r="AJ144" s="44"/>
      <c r="AK144" s="45"/>
      <c r="AL144" s="19" t="str">
        <f t="shared" si="140"/>
        <v>No</v>
      </c>
      <c r="AM144" s="19" t="str">
        <f t="shared" si="141"/>
        <v>Yes</v>
      </c>
      <c r="AN144" s="43"/>
    </row>
    <row r="145" spans="2:40" ht="25.5" hidden="1" customHeight="1" x14ac:dyDescent="0.25">
      <c r="B145" s="31" t="str">
        <f>[3]Results!B145</f>
        <v>CBECC-Com 2013 2(601)</v>
      </c>
      <c r="C145" s="53" t="s">
        <v>36</v>
      </c>
      <c r="D145" s="19" t="e">
        <f>[3]Results!D145</f>
        <v>#N/A</v>
      </c>
      <c r="E145" s="56" t="e">
        <f t="shared" si="142"/>
        <v>#N/A</v>
      </c>
      <c r="F145" s="19" t="e">
        <f>[3]Results!F145</f>
        <v>#N/A</v>
      </c>
      <c r="G145" s="56" t="e">
        <f t="shared" si="126"/>
        <v>#N/A</v>
      </c>
      <c r="H145" s="19" t="e">
        <f>[3]Results!H145</f>
        <v>#N/A</v>
      </c>
      <c r="I145" s="56" t="e">
        <f t="shared" si="127"/>
        <v>#N/A</v>
      </c>
      <c r="J145" s="19" t="e">
        <f>[3]Results!J145</f>
        <v>#N/A</v>
      </c>
      <c r="K145" s="56" t="e">
        <f t="shared" si="128"/>
        <v>#N/A</v>
      </c>
      <c r="L145" s="19" t="e">
        <f>[3]Results!L145</f>
        <v>#N/A</v>
      </c>
      <c r="M145" s="56" t="e">
        <f t="shared" si="129"/>
        <v>#N/A</v>
      </c>
      <c r="N145" s="19" t="e">
        <f>[3]Results!N145</f>
        <v>#N/A</v>
      </c>
      <c r="O145" s="56" t="e">
        <f t="shared" si="130"/>
        <v>#N/A</v>
      </c>
      <c r="P145" s="19" t="e">
        <f>[3]Results!P145</f>
        <v>#N/A</v>
      </c>
      <c r="Q145" s="56" t="e">
        <f t="shared" si="131"/>
        <v>#N/A</v>
      </c>
      <c r="R145" s="19" t="e">
        <f>[3]Results!R145</f>
        <v>#N/A</v>
      </c>
      <c r="S145" s="56" t="e">
        <f t="shared" si="132"/>
        <v>#N/A</v>
      </c>
      <c r="T145" s="19" t="e">
        <f>[3]Results!T145</f>
        <v>#N/A</v>
      </c>
      <c r="U145" s="56" t="e">
        <f t="shared" si="133"/>
        <v>#N/A</v>
      </c>
      <c r="V145" s="19" t="e">
        <f>[3]Results!V145</f>
        <v>#N/A</v>
      </c>
      <c r="W145" s="56" t="e">
        <f t="shared" si="134"/>
        <v>#N/A</v>
      </c>
      <c r="X145" s="19" t="e">
        <f>[3]Results!X145</f>
        <v>#N/A</v>
      </c>
      <c r="Y145" s="56" t="e">
        <f t="shared" si="135"/>
        <v>#N/A</v>
      </c>
      <c r="Z145" s="19" t="e">
        <f>[3]Results!Z145</f>
        <v>#N/A</v>
      </c>
      <c r="AA145" s="56" t="e">
        <f t="shared" si="136"/>
        <v>#N/A</v>
      </c>
      <c r="AB145" s="19" t="e">
        <f>[3]Results!AB145</f>
        <v>#N/A</v>
      </c>
      <c r="AC145" s="56" t="e">
        <f t="shared" si="137"/>
        <v>#N/A</v>
      </c>
      <c r="AD145" s="19">
        <f>[3]Results!AD145</f>
        <v>0</v>
      </c>
      <c r="AE145" s="26">
        <f t="shared" si="138"/>
        <v>0</v>
      </c>
      <c r="AF145" s="19">
        <f>[3]Results!AF145</f>
        <v>0</v>
      </c>
      <c r="AG145" s="26">
        <f t="shared" si="139"/>
        <v>0</v>
      </c>
      <c r="AH145" s="20" t="e">
        <f t="shared" ref="AH145:AK146" si="147">IF(D144=0,"",(D145-D$144)/D$144)</f>
        <v>#N/A</v>
      </c>
      <c r="AI145" s="55" t="e">
        <f t="shared" si="147"/>
        <v>#N/A</v>
      </c>
      <c r="AJ145" s="20" t="e">
        <f t="shared" si="147"/>
        <v>#N/A</v>
      </c>
      <c r="AK145" s="55" t="e">
        <f t="shared" si="147"/>
        <v>#N/A</v>
      </c>
      <c r="AL145" s="19" t="e">
        <f>IF(AND(AH145&gt;0,AI145&gt;0), "Yes", "No")</f>
        <v>#N/A</v>
      </c>
      <c r="AM145" s="19" t="e">
        <f t="shared" ref="AM145" si="148">IF(AND(AH145&lt;0,AI145&lt;0), "No", "Yes")</f>
        <v>#N/A</v>
      </c>
      <c r="AN145" s="43" t="e">
        <f>IF((AL145=AM145),(IF(AND(AI145&gt;(-0.5%*D$144),AI145&lt;(0.5%*D$144),AE145&lt;=150,AG145&lt;=150,(COUNTBLANK(D145:AK145)=0)),"Pass","Fail")),IF(COUNTA(D145:AK145)=0,"","Fail"))</f>
        <v>#N/A</v>
      </c>
    </row>
    <row r="146" spans="2:40" ht="25.5" hidden="1" customHeight="1" x14ac:dyDescent="0.25">
      <c r="B146" s="31" t="str">
        <f>[3]Results!B146</f>
        <v>CBECC-Com 2013 2(601)</v>
      </c>
      <c r="C146" s="53" t="s">
        <v>37</v>
      </c>
      <c r="D146" s="19" t="e">
        <f>[3]Results!D146</f>
        <v>#N/A</v>
      </c>
      <c r="E146" s="56" t="e">
        <f t="shared" si="142"/>
        <v>#N/A</v>
      </c>
      <c r="F146" s="19" t="e">
        <f>[3]Results!F146</f>
        <v>#N/A</v>
      </c>
      <c r="G146" s="56" t="e">
        <f t="shared" si="126"/>
        <v>#N/A</v>
      </c>
      <c r="H146" s="19" t="e">
        <f>[3]Results!H146</f>
        <v>#N/A</v>
      </c>
      <c r="I146" s="56" t="e">
        <f t="shared" si="127"/>
        <v>#N/A</v>
      </c>
      <c r="J146" s="19" t="e">
        <f>[3]Results!J146</f>
        <v>#N/A</v>
      </c>
      <c r="K146" s="56" t="e">
        <f t="shared" si="128"/>
        <v>#N/A</v>
      </c>
      <c r="L146" s="19" t="e">
        <f>[3]Results!L146</f>
        <v>#N/A</v>
      </c>
      <c r="M146" s="56" t="e">
        <f t="shared" si="129"/>
        <v>#N/A</v>
      </c>
      <c r="N146" s="19" t="e">
        <f>[3]Results!N146</f>
        <v>#N/A</v>
      </c>
      <c r="O146" s="56" t="e">
        <f t="shared" si="130"/>
        <v>#N/A</v>
      </c>
      <c r="P146" s="19" t="e">
        <f>[3]Results!P146</f>
        <v>#N/A</v>
      </c>
      <c r="Q146" s="56" t="e">
        <f t="shared" si="131"/>
        <v>#N/A</v>
      </c>
      <c r="R146" s="19" t="e">
        <f>[3]Results!R146</f>
        <v>#N/A</v>
      </c>
      <c r="S146" s="56" t="e">
        <f t="shared" si="132"/>
        <v>#N/A</v>
      </c>
      <c r="T146" s="19" t="e">
        <f>[3]Results!T146</f>
        <v>#N/A</v>
      </c>
      <c r="U146" s="56" t="e">
        <f t="shared" si="133"/>
        <v>#N/A</v>
      </c>
      <c r="V146" s="19" t="e">
        <f>[3]Results!V146</f>
        <v>#N/A</v>
      </c>
      <c r="W146" s="56" t="e">
        <f t="shared" si="134"/>
        <v>#N/A</v>
      </c>
      <c r="X146" s="19" t="e">
        <f>[3]Results!X146</f>
        <v>#N/A</v>
      </c>
      <c r="Y146" s="56" t="e">
        <f t="shared" si="135"/>
        <v>#N/A</v>
      </c>
      <c r="Z146" s="19" t="e">
        <f>[3]Results!Z146</f>
        <v>#N/A</v>
      </c>
      <c r="AA146" s="56" t="e">
        <f t="shared" si="136"/>
        <v>#N/A</v>
      </c>
      <c r="AB146" s="19" t="e">
        <f>[3]Results!AB146</f>
        <v>#N/A</v>
      </c>
      <c r="AC146" s="56" t="e">
        <f t="shared" si="137"/>
        <v>#N/A</v>
      </c>
      <c r="AD146" s="19">
        <f>[3]Results!AD146</f>
        <v>0</v>
      </c>
      <c r="AE146" s="26">
        <f t="shared" si="138"/>
        <v>0</v>
      </c>
      <c r="AF146" s="19">
        <f>[3]Results!AF146</f>
        <v>0</v>
      </c>
      <c r="AG146" s="26">
        <f t="shared" si="139"/>
        <v>0</v>
      </c>
      <c r="AH146" s="20" t="e">
        <f t="shared" si="147"/>
        <v>#N/A</v>
      </c>
      <c r="AI146" s="55" t="e">
        <f t="shared" si="147"/>
        <v>#N/A</v>
      </c>
      <c r="AJ146" s="20" t="e">
        <f t="shared" si="147"/>
        <v>#N/A</v>
      </c>
      <c r="AK146" s="55" t="e">
        <f t="shared" si="147"/>
        <v>#N/A</v>
      </c>
      <c r="AL146" s="19" t="e">
        <f t="shared" si="140"/>
        <v>#N/A</v>
      </c>
      <c r="AM146" s="19" t="e">
        <f t="shared" si="141"/>
        <v>#N/A</v>
      </c>
      <c r="AN146" s="43" t="e">
        <f>IF((AL146=AM146),(IF(AND(AI146&gt;(-0.5%*D$144),AI146&lt;(0.5%*D$144),AE146&lt;=150,AG146&lt;=150,(COUNTBLANK(D146:AK146)=0)),"Pass","Fail")),IF(COUNTA(D146:AK146)=0,"","Fail"))</f>
        <v>#N/A</v>
      </c>
    </row>
    <row r="147" spans="2:40" ht="25.5" hidden="1" customHeight="1" x14ac:dyDescent="0.25">
      <c r="B147" s="31" t="str">
        <f>[3]Results!B147</f>
        <v>CBECC-Com 2013 2(601)</v>
      </c>
      <c r="C147" s="52" t="s">
        <v>175</v>
      </c>
      <c r="D147" s="19" t="e">
        <f>[3]Results!D147</f>
        <v>#N/A</v>
      </c>
      <c r="E147" s="56" t="e">
        <f t="shared" si="142"/>
        <v>#N/A</v>
      </c>
      <c r="F147" s="19" t="e">
        <f>[3]Results!F147</f>
        <v>#N/A</v>
      </c>
      <c r="G147" s="56" t="e">
        <f t="shared" si="126"/>
        <v>#N/A</v>
      </c>
      <c r="H147" s="19" t="e">
        <f>[3]Results!H147</f>
        <v>#N/A</v>
      </c>
      <c r="I147" s="56" t="e">
        <f t="shared" si="127"/>
        <v>#N/A</v>
      </c>
      <c r="J147" s="19" t="e">
        <f>[3]Results!J147</f>
        <v>#N/A</v>
      </c>
      <c r="K147" s="56" t="e">
        <f t="shared" si="128"/>
        <v>#N/A</v>
      </c>
      <c r="L147" s="19" t="e">
        <f>[3]Results!L147</f>
        <v>#N/A</v>
      </c>
      <c r="M147" s="56" t="e">
        <f t="shared" si="129"/>
        <v>#N/A</v>
      </c>
      <c r="N147" s="19" t="e">
        <f>[3]Results!N147</f>
        <v>#N/A</v>
      </c>
      <c r="O147" s="56" t="e">
        <f t="shared" si="130"/>
        <v>#N/A</v>
      </c>
      <c r="P147" s="19" t="e">
        <f>[3]Results!P147</f>
        <v>#N/A</v>
      </c>
      <c r="Q147" s="56" t="e">
        <f t="shared" si="131"/>
        <v>#N/A</v>
      </c>
      <c r="R147" s="19" t="e">
        <f>[3]Results!R147</f>
        <v>#N/A</v>
      </c>
      <c r="S147" s="56" t="e">
        <f t="shared" si="132"/>
        <v>#N/A</v>
      </c>
      <c r="T147" s="19" t="e">
        <f>[3]Results!T147</f>
        <v>#N/A</v>
      </c>
      <c r="U147" s="56" t="e">
        <f t="shared" si="133"/>
        <v>#N/A</v>
      </c>
      <c r="V147" s="19" t="e">
        <f>[3]Results!V147</f>
        <v>#N/A</v>
      </c>
      <c r="W147" s="56" t="e">
        <f t="shared" si="134"/>
        <v>#N/A</v>
      </c>
      <c r="X147" s="19" t="e">
        <f>[3]Results!X147</f>
        <v>#N/A</v>
      </c>
      <c r="Y147" s="56" t="e">
        <f t="shared" si="135"/>
        <v>#N/A</v>
      </c>
      <c r="Z147" s="19" t="e">
        <f>[3]Results!Z147</f>
        <v>#N/A</v>
      </c>
      <c r="AA147" s="56" t="e">
        <f t="shared" si="136"/>
        <v>#N/A</v>
      </c>
      <c r="AB147" s="19" t="e">
        <f>[3]Results!AB147</f>
        <v>#N/A</v>
      </c>
      <c r="AC147" s="56" t="e">
        <f t="shared" si="137"/>
        <v>#N/A</v>
      </c>
      <c r="AD147" s="19">
        <f>[3]Results!AD147</f>
        <v>0</v>
      </c>
      <c r="AE147" s="26">
        <f t="shared" si="138"/>
        <v>0</v>
      </c>
      <c r="AF147" s="19">
        <f>[3]Results!AF147</f>
        <v>0</v>
      </c>
      <c r="AG147" s="26">
        <f t="shared" si="139"/>
        <v>0</v>
      </c>
      <c r="AH147" s="44"/>
      <c r="AI147" s="45"/>
      <c r="AJ147" s="44"/>
      <c r="AK147" s="45"/>
      <c r="AL147" s="19" t="str">
        <f t="shared" si="140"/>
        <v>No</v>
      </c>
      <c r="AM147" s="19" t="str">
        <f t="shared" si="141"/>
        <v>Yes</v>
      </c>
      <c r="AN147" s="43"/>
    </row>
    <row r="148" spans="2:40" ht="25.5" hidden="1" customHeight="1" x14ac:dyDescent="0.25">
      <c r="B148" s="31" t="str">
        <f>[3]Results!B148</f>
        <v>CBECC-Com 2013 2(601)</v>
      </c>
      <c r="C148" s="50" t="s">
        <v>38</v>
      </c>
      <c r="D148" s="19" t="e">
        <f>[3]Results!D148</f>
        <v>#N/A</v>
      </c>
      <c r="E148" s="56" t="e">
        <f t="shared" si="142"/>
        <v>#N/A</v>
      </c>
      <c r="F148" s="19" t="e">
        <f>[3]Results!F148</f>
        <v>#N/A</v>
      </c>
      <c r="G148" s="56" t="e">
        <f t="shared" si="126"/>
        <v>#N/A</v>
      </c>
      <c r="H148" s="19" t="e">
        <f>[3]Results!H148</f>
        <v>#N/A</v>
      </c>
      <c r="I148" s="56" t="e">
        <f t="shared" si="127"/>
        <v>#N/A</v>
      </c>
      <c r="J148" s="19" t="e">
        <f>[3]Results!J148</f>
        <v>#N/A</v>
      </c>
      <c r="K148" s="56" t="e">
        <f t="shared" si="128"/>
        <v>#N/A</v>
      </c>
      <c r="L148" s="19" t="e">
        <f>[3]Results!L148</f>
        <v>#N/A</v>
      </c>
      <c r="M148" s="56" t="e">
        <f t="shared" si="129"/>
        <v>#N/A</v>
      </c>
      <c r="N148" s="19" t="e">
        <f>[3]Results!N148</f>
        <v>#N/A</v>
      </c>
      <c r="O148" s="56" t="e">
        <f t="shared" si="130"/>
        <v>#N/A</v>
      </c>
      <c r="P148" s="19" t="e">
        <f>[3]Results!P148</f>
        <v>#N/A</v>
      </c>
      <c r="Q148" s="56" t="e">
        <f t="shared" si="131"/>
        <v>#N/A</v>
      </c>
      <c r="R148" s="19" t="e">
        <f>[3]Results!R148</f>
        <v>#N/A</v>
      </c>
      <c r="S148" s="56" t="e">
        <f t="shared" si="132"/>
        <v>#N/A</v>
      </c>
      <c r="T148" s="19" t="e">
        <f>[3]Results!T148</f>
        <v>#N/A</v>
      </c>
      <c r="U148" s="56" t="e">
        <f t="shared" si="133"/>
        <v>#N/A</v>
      </c>
      <c r="V148" s="19" t="e">
        <f>[3]Results!V148</f>
        <v>#N/A</v>
      </c>
      <c r="W148" s="56" t="e">
        <f t="shared" si="134"/>
        <v>#N/A</v>
      </c>
      <c r="X148" s="19" t="e">
        <f>[3]Results!X148</f>
        <v>#N/A</v>
      </c>
      <c r="Y148" s="56" t="e">
        <f t="shared" si="135"/>
        <v>#N/A</v>
      </c>
      <c r="Z148" s="19" t="e">
        <f>[3]Results!Z148</f>
        <v>#N/A</v>
      </c>
      <c r="AA148" s="56" t="e">
        <f t="shared" si="136"/>
        <v>#N/A</v>
      </c>
      <c r="AB148" s="19" t="e">
        <f>[3]Results!AB148</f>
        <v>#N/A</v>
      </c>
      <c r="AC148" s="56" t="e">
        <f t="shared" si="137"/>
        <v>#N/A</v>
      </c>
      <c r="AD148" s="19">
        <f>[3]Results!AD148</f>
        <v>0</v>
      </c>
      <c r="AE148" s="26">
        <f t="shared" si="138"/>
        <v>0</v>
      </c>
      <c r="AF148" s="19">
        <f>[3]Results!AF148</f>
        <v>0</v>
      </c>
      <c r="AG148" s="26">
        <f t="shared" si="139"/>
        <v>0</v>
      </c>
      <c r="AH148" s="20" t="e">
        <f t="shared" ref="AH148:AK149" si="149">IF(D147=0,"",(D148-D$147)/D$147)</f>
        <v>#N/A</v>
      </c>
      <c r="AI148" s="55" t="e">
        <f t="shared" si="149"/>
        <v>#N/A</v>
      </c>
      <c r="AJ148" s="20" t="e">
        <f t="shared" si="149"/>
        <v>#N/A</v>
      </c>
      <c r="AK148" s="55" t="e">
        <f t="shared" si="149"/>
        <v>#N/A</v>
      </c>
      <c r="AL148" s="19" t="e">
        <f>IF(AND(AH148&gt;0,AI148&gt;0), "Yes", "No")</f>
        <v>#N/A</v>
      </c>
      <c r="AM148" s="19" t="e">
        <f t="shared" si="141"/>
        <v>#N/A</v>
      </c>
      <c r="AN148" s="43" t="e">
        <f>IF((AL148=AM148),(IF(AND(AI148&gt;(-0.5%*D$147),AI148&lt;(0.5%*D$147),AE148&lt;=150,AG148&lt;=150,(COUNTBLANK(D148:AK148)=0)),"Pass","Fail")),IF(COUNTA(D148:AK148)=0,"","Fail"))</f>
        <v>#N/A</v>
      </c>
    </row>
    <row r="149" spans="2:40" ht="25.5" hidden="1" customHeight="1" x14ac:dyDescent="0.25">
      <c r="B149" s="31" t="str">
        <f>[3]Results!B149</f>
        <v>CBECC-Com 2013 2(601)</v>
      </c>
      <c r="C149" s="50" t="s">
        <v>39</v>
      </c>
      <c r="D149" s="19" t="e">
        <f>[3]Results!D149</f>
        <v>#N/A</v>
      </c>
      <c r="E149" s="56" t="e">
        <f t="shared" si="142"/>
        <v>#N/A</v>
      </c>
      <c r="F149" s="19" t="e">
        <f>[3]Results!F149</f>
        <v>#N/A</v>
      </c>
      <c r="G149" s="56" t="e">
        <f t="shared" si="126"/>
        <v>#N/A</v>
      </c>
      <c r="H149" s="19" t="e">
        <f>[3]Results!H149</f>
        <v>#N/A</v>
      </c>
      <c r="I149" s="56" t="e">
        <f t="shared" si="127"/>
        <v>#N/A</v>
      </c>
      <c r="J149" s="19" t="e">
        <f>[3]Results!J149</f>
        <v>#N/A</v>
      </c>
      <c r="K149" s="56" t="e">
        <f t="shared" si="128"/>
        <v>#N/A</v>
      </c>
      <c r="L149" s="19" t="e">
        <f>[3]Results!L149</f>
        <v>#N/A</v>
      </c>
      <c r="M149" s="56" t="e">
        <f t="shared" si="129"/>
        <v>#N/A</v>
      </c>
      <c r="N149" s="19" t="e">
        <f>[3]Results!N149</f>
        <v>#N/A</v>
      </c>
      <c r="O149" s="56" t="e">
        <f t="shared" si="130"/>
        <v>#N/A</v>
      </c>
      <c r="P149" s="19" t="e">
        <f>[3]Results!P149</f>
        <v>#N/A</v>
      </c>
      <c r="Q149" s="56" t="e">
        <f t="shared" si="131"/>
        <v>#N/A</v>
      </c>
      <c r="R149" s="19" t="e">
        <f>[3]Results!R149</f>
        <v>#N/A</v>
      </c>
      <c r="S149" s="56" t="e">
        <f t="shared" si="132"/>
        <v>#N/A</v>
      </c>
      <c r="T149" s="19" t="e">
        <f>[3]Results!T149</f>
        <v>#N/A</v>
      </c>
      <c r="U149" s="56" t="e">
        <f t="shared" si="133"/>
        <v>#N/A</v>
      </c>
      <c r="V149" s="19" t="e">
        <f>[3]Results!V149</f>
        <v>#N/A</v>
      </c>
      <c r="W149" s="56" t="e">
        <f t="shared" si="134"/>
        <v>#N/A</v>
      </c>
      <c r="X149" s="19" t="e">
        <f>[3]Results!X149</f>
        <v>#N/A</v>
      </c>
      <c r="Y149" s="56" t="e">
        <f t="shared" si="135"/>
        <v>#N/A</v>
      </c>
      <c r="Z149" s="19" t="e">
        <f>[3]Results!Z149</f>
        <v>#N/A</v>
      </c>
      <c r="AA149" s="56" t="e">
        <f t="shared" si="136"/>
        <v>#N/A</v>
      </c>
      <c r="AB149" s="19" t="e">
        <f>[3]Results!AB149</f>
        <v>#N/A</v>
      </c>
      <c r="AC149" s="56" t="e">
        <f t="shared" si="137"/>
        <v>#N/A</v>
      </c>
      <c r="AD149" s="19">
        <f>[3]Results!AD149</f>
        <v>0</v>
      </c>
      <c r="AE149" s="26">
        <f t="shared" si="138"/>
        <v>0</v>
      </c>
      <c r="AF149" s="19">
        <f>[3]Results!AF149</f>
        <v>0</v>
      </c>
      <c r="AG149" s="26">
        <f t="shared" si="139"/>
        <v>0</v>
      </c>
      <c r="AH149" s="20" t="e">
        <f t="shared" si="149"/>
        <v>#N/A</v>
      </c>
      <c r="AI149" s="55" t="e">
        <f t="shared" si="149"/>
        <v>#N/A</v>
      </c>
      <c r="AJ149" s="20" t="e">
        <f t="shared" si="149"/>
        <v>#N/A</v>
      </c>
      <c r="AK149" s="55" t="e">
        <f t="shared" si="149"/>
        <v>#N/A</v>
      </c>
      <c r="AL149" s="19" t="e">
        <f>IF(AND(AH149&gt;0,AI149&gt;0), "Yes", "No")</f>
        <v>#N/A</v>
      </c>
      <c r="AM149" s="19" t="e">
        <f t="shared" ref="AM149" si="150">IF(AND(AH149&lt;0,AI149&lt;0), "No", "Yes")</f>
        <v>#N/A</v>
      </c>
      <c r="AN149" s="43" t="e">
        <f>IF((AL149=AM149),(IF(AND(AI149&gt;(-0.5%*D$147),AI149&lt;(0.5%*D$147),AE149&lt;=150,AG149&lt;=150,(COUNTBLANK(D149:AK149)=0)),"Pass","Fail")),IF(COUNTA(D149:AK149)=0,"","Fail"))</f>
        <v>#N/A</v>
      </c>
    </row>
    <row r="150" spans="2:40" ht="25.5" hidden="1" customHeight="1" x14ac:dyDescent="0.25">
      <c r="B150" s="31" t="str">
        <f>[3]Results!B150</f>
        <v>CBECC-Com 2013 2(601)</v>
      </c>
      <c r="C150" s="52" t="s">
        <v>40</v>
      </c>
      <c r="D150" s="19" t="e">
        <f>[3]Results!D150</f>
        <v>#N/A</v>
      </c>
      <c r="E150" s="56" t="e">
        <f t="shared" si="142"/>
        <v>#N/A</v>
      </c>
      <c r="F150" s="19" t="e">
        <f>[3]Results!F150</f>
        <v>#N/A</v>
      </c>
      <c r="G150" s="56" t="e">
        <f t="shared" si="126"/>
        <v>#N/A</v>
      </c>
      <c r="H150" s="19" t="e">
        <f>[3]Results!H150</f>
        <v>#N/A</v>
      </c>
      <c r="I150" s="56" t="e">
        <f t="shared" si="127"/>
        <v>#N/A</v>
      </c>
      <c r="J150" s="19" t="e">
        <f>[3]Results!J150</f>
        <v>#N/A</v>
      </c>
      <c r="K150" s="56" t="e">
        <f t="shared" si="128"/>
        <v>#N/A</v>
      </c>
      <c r="L150" s="19" t="e">
        <f>[3]Results!L150</f>
        <v>#N/A</v>
      </c>
      <c r="M150" s="56" t="e">
        <f t="shared" si="129"/>
        <v>#N/A</v>
      </c>
      <c r="N150" s="19" t="e">
        <f>[3]Results!N150</f>
        <v>#N/A</v>
      </c>
      <c r="O150" s="56" t="e">
        <f t="shared" si="130"/>
        <v>#N/A</v>
      </c>
      <c r="P150" s="19" t="e">
        <f>[3]Results!P150</f>
        <v>#N/A</v>
      </c>
      <c r="Q150" s="56" t="e">
        <f t="shared" si="131"/>
        <v>#N/A</v>
      </c>
      <c r="R150" s="19" t="e">
        <f>[3]Results!R150</f>
        <v>#N/A</v>
      </c>
      <c r="S150" s="56" t="e">
        <f t="shared" si="132"/>
        <v>#N/A</v>
      </c>
      <c r="T150" s="19" t="e">
        <f>[3]Results!T150</f>
        <v>#N/A</v>
      </c>
      <c r="U150" s="56" t="e">
        <f t="shared" si="133"/>
        <v>#N/A</v>
      </c>
      <c r="V150" s="19" t="e">
        <f>[3]Results!V150</f>
        <v>#N/A</v>
      </c>
      <c r="W150" s="56" t="e">
        <f t="shared" si="134"/>
        <v>#N/A</v>
      </c>
      <c r="X150" s="19" t="e">
        <f>[3]Results!X150</f>
        <v>#N/A</v>
      </c>
      <c r="Y150" s="56" t="e">
        <f t="shared" si="135"/>
        <v>#N/A</v>
      </c>
      <c r="Z150" s="19" t="e">
        <f>[3]Results!Z150</f>
        <v>#N/A</v>
      </c>
      <c r="AA150" s="56" t="e">
        <f t="shared" si="136"/>
        <v>#N/A</v>
      </c>
      <c r="AB150" s="19" t="e">
        <f>[3]Results!AB150</f>
        <v>#N/A</v>
      </c>
      <c r="AC150" s="56" t="e">
        <f t="shared" si="137"/>
        <v>#N/A</v>
      </c>
      <c r="AD150" s="19">
        <f>[3]Results!AD150</f>
        <v>0</v>
      </c>
      <c r="AE150" s="26">
        <f t="shared" si="138"/>
        <v>0</v>
      </c>
      <c r="AF150" s="19">
        <f>[3]Results!AF150</f>
        <v>0</v>
      </c>
      <c r="AG150" s="26">
        <f t="shared" si="139"/>
        <v>0</v>
      </c>
      <c r="AH150" s="44"/>
      <c r="AI150" s="45"/>
      <c r="AJ150" s="44"/>
      <c r="AK150" s="45"/>
      <c r="AL150" s="19" t="str">
        <f t="shared" si="140"/>
        <v>No</v>
      </c>
      <c r="AM150" s="19" t="str">
        <f t="shared" si="141"/>
        <v>Yes</v>
      </c>
      <c r="AN150" s="43"/>
    </row>
    <row r="151" spans="2:40" ht="25.5" hidden="1" customHeight="1" x14ac:dyDescent="0.25">
      <c r="B151" s="31" t="str">
        <f>[3]Results!B151</f>
        <v>CBECC-Com 2013 2(601)</v>
      </c>
      <c r="C151" s="54" t="s">
        <v>41</v>
      </c>
      <c r="D151" s="19" t="e">
        <f>[3]Results!D151</f>
        <v>#N/A</v>
      </c>
      <c r="E151" s="56" t="e">
        <f t="shared" si="142"/>
        <v>#N/A</v>
      </c>
      <c r="F151" s="19" t="e">
        <f>[3]Results!F151</f>
        <v>#N/A</v>
      </c>
      <c r="G151" s="56" t="e">
        <f t="shared" si="126"/>
        <v>#N/A</v>
      </c>
      <c r="H151" s="19" t="e">
        <f>[3]Results!H151</f>
        <v>#N/A</v>
      </c>
      <c r="I151" s="56" t="e">
        <f t="shared" si="127"/>
        <v>#N/A</v>
      </c>
      <c r="J151" s="19" t="e">
        <f>[3]Results!J151</f>
        <v>#N/A</v>
      </c>
      <c r="K151" s="56" t="e">
        <f t="shared" si="128"/>
        <v>#N/A</v>
      </c>
      <c r="L151" s="19" t="e">
        <f>[3]Results!L151</f>
        <v>#N/A</v>
      </c>
      <c r="M151" s="56" t="e">
        <f t="shared" si="129"/>
        <v>#N/A</v>
      </c>
      <c r="N151" s="19" t="e">
        <f>[3]Results!N151</f>
        <v>#N/A</v>
      </c>
      <c r="O151" s="56" t="e">
        <f t="shared" si="130"/>
        <v>#N/A</v>
      </c>
      <c r="P151" s="19" t="e">
        <f>[3]Results!P151</f>
        <v>#N/A</v>
      </c>
      <c r="Q151" s="56" t="e">
        <f t="shared" si="131"/>
        <v>#N/A</v>
      </c>
      <c r="R151" s="19" t="e">
        <f>[3]Results!R151</f>
        <v>#N/A</v>
      </c>
      <c r="S151" s="56" t="e">
        <f t="shared" si="132"/>
        <v>#N/A</v>
      </c>
      <c r="T151" s="19" t="e">
        <f>[3]Results!T151</f>
        <v>#N/A</v>
      </c>
      <c r="U151" s="56" t="e">
        <f t="shared" si="133"/>
        <v>#N/A</v>
      </c>
      <c r="V151" s="19" t="e">
        <f>[3]Results!V151</f>
        <v>#N/A</v>
      </c>
      <c r="W151" s="56" t="e">
        <f t="shared" si="134"/>
        <v>#N/A</v>
      </c>
      <c r="X151" s="19" t="e">
        <f>[3]Results!X151</f>
        <v>#N/A</v>
      </c>
      <c r="Y151" s="56" t="e">
        <f t="shared" si="135"/>
        <v>#N/A</v>
      </c>
      <c r="Z151" s="19" t="e">
        <f>[3]Results!Z151</f>
        <v>#N/A</v>
      </c>
      <c r="AA151" s="56" t="e">
        <f t="shared" si="136"/>
        <v>#N/A</v>
      </c>
      <c r="AB151" s="19" t="e">
        <f>[3]Results!AB151</f>
        <v>#N/A</v>
      </c>
      <c r="AC151" s="56" t="e">
        <f t="shared" si="137"/>
        <v>#N/A</v>
      </c>
      <c r="AD151" s="19">
        <f>[3]Results!AD151</f>
        <v>0</v>
      </c>
      <c r="AE151" s="26">
        <f t="shared" si="138"/>
        <v>0</v>
      </c>
      <c r="AF151" s="19">
        <f>[3]Results!AF151</f>
        <v>0</v>
      </c>
      <c r="AG151" s="26">
        <f t="shared" si="139"/>
        <v>0</v>
      </c>
      <c r="AH151" s="20" t="e">
        <f>IF(D150=0,"",(D151-D$150)/D$150)</f>
        <v>#N/A</v>
      </c>
      <c r="AI151" s="55" t="e">
        <f>IF(E150=0,"",(E151-E$150)/E$150)</f>
        <v>#N/A</v>
      </c>
      <c r="AJ151" s="20" t="e">
        <f>IF(F150=0,"",(F151-F$150)/F$150)</f>
        <v>#N/A</v>
      </c>
      <c r="AK151" s="55" t="e">
        <f>IF(G150=0,"",(G151-G$150)/G$150)</f>
        <v>#N/A</v>
      </c>
      <c r="AL151" s="19" t="e">
        <f>IF(AND(AH151&gt;0,AI151&gt;0), "Yes", "No")</f>
        <v>#N/A</v>
      </c>
      <c r="AM151" s="19" t="e">
        <f t="shared" ref="AM151" si="151">IF(AND(AH151&lt;0,AI151&lt;0), "No", "Yes")</f>
        <v>#N/A</v>
      </c>
      <c r="AN151" s="43" t="e">
        <f>IF((AL151=AM151),(IF(AND(AI151&gt;(-0.5%*D$150),AI151&lt;(0.5%*D$150),AE151&lt;=150,AG151&lt;=150,(COUNTBLANK(D151:AK151)=0)),"Pass","Fail")),IF(COUNTA(D151:AK151)=0,"","Fail"))</f>
        <v>#N/A</v>
      </c>
    </row>
    <row r="152" spans="2:40" ht="25.5" hidden="1" customHeight="1" x14ac:dyDescent="0.25">
      <c r="B152" s="31" t="str">
        <f>[3]Results!B152</f>
        <v>CBECC-Com 2013 2(601)</v>
      </c>
      <c r="C152" s="54" t="s">
        <v>42</v>
      </c>
      <c r="D152" s="19" t="e">
        <f>[3]Results!D152</f>
        <v>#N/A</v>
      </c>
      <c r="E152" s="56" t="e">
        <f t="shared" si="142"/>
        <v>#N/A</v>
      </c>
      <c r="F152" s="19" t="e">
        <f>[3]Results!F152</f>
        <v>#N/A</v>
      </c>
      <c r="G152" s="56" t="e">
        <f t="shared" si="126"/>
        <v>#N/A</v>
      </c>
      <c r="H152" s="19" t="e">
        <f>[3]Results!H152</f>
        <v>#N/A</v>
      </c>
      <c r="I152" s="56" t="e">
        <f t="shared" si="127"/>
        <v>#N/A</v>
      </c>
      <c r="J152" s="19" t="e">
        <f>[3]Results!J152</f>
        <v>#N/A</v>
      </c>
      <c r="K152" s="56" t="e">
        <f t="shared" si="128"/>
        <v>#N/A</v>
      </c>
      <c r="L152" s="19" t="e">
        <f>[3]Results!L152</f>
        <v>#N/A</v>
      </c>
      <c r="M152" s="56" t="e">
        <f t="shared" si="129"/>
        <v>#N/A</v>
      </c>
      <c r="N152" s="19" t="e">
        <f>[3]Results!N152</f>
        <v>#N/A</v>
      </c>
      <c r="O152" s="56" t="e">
        <f t="shared" si="130"/>
        <v>#N/A</v>
      </c>
      <c r="P152" s="19" t="e">
        <f>[3]Results!P152</f>
        <v>#N/A</v>
      </c>
      <c r="Q152" s="56" t="e">
        <f t="shared" si="131"/>
        <v>#N/A</v>
      </c>
      <c r="R152" s="19" t="e">
        <f>[3]Results!R152</f>
        <v>#N/A</v>
      </c>
      <c r="S152" s="56" t="e">
        <f t="shared" si="132"/>
        <v>#N/A</v>
      </c>
      <c r="T152" s="19" t="e">
        <f>[3]Results!T152</f>
        <v>#N/A</v>
      </c>
      <c r="U152" s="56" t="e">
        <f t="shared" si="133"/>
        <v>#N/A</v>
      </c>
      <c r="V152" s="19" t="e">
        <f>[3]Results!V152</f>
        <v>#N/A</v>
      </c>
      <c r="W152" s="56" t="e">
        <f t="shared" si="134"/>
        <v>#N/A</v>
      </c>
      <c r="X152" s="19" t="e">
        <f>[3]Results!X152</f>
        <v>#N/A</v>
      </c>
      <c r="Y152" s="56" t="e">
        <f t="shared" si="135"/>
        <v>#N/A</v>
      </c>
      <c r="Z152" s="19" t="e">
        <f>[3]Results!Z152</f>
        <v>#N/A</v>
      </c>
      <c r="AA152" s="56" t="e">
        <f t="shared" si="136"/>
        <v>#N/A</v>
      </c>
      <c r="AB152" s="19" t="e">
        <f>[3]Results!AB152</f>
        <v>#N/A</v>
      </c>
      <c r="AC152" s="56" t="e">
        <f t="shared" si="137"/>
        <v>#N/A</v>
      </c>
      <c r="AD152" s="19">
        <f>[3]Results!AD152</f>
        <v>0</v>
      </c>
      <c r="AE152" s="26">
        <f t="shared" si="138"/>
        <v>0</v>
      </c>
      <c r="AF152" s="19">
        <f>[3]Results!AF152</f>
        <v>0</v>
      </c>
      <c r="AG152" s="26">
        <f t="shared" si="139"/>
        <v>0</v>
      </c>
      <c r="AH152" s="20" t="e">
        <f t="shared" ref="AH152:AH153" si="152">IF(D151=0,"",(D152-D$150)/D$150)</f>
        <v>#N/A</v>
      </c>
      <c r="AI152" s="55" t="e">
        <f t="shared" ref="AI152:AI153" si="153">IF(E151=0,"",(E152-E$150)/E$150)</f>
        <v>#N/A</v>
      </c>
      <c r="AJ152" s="20" t="e">
        <f t="shared" ref="AJ152:AJ153" si="154">IF(F151=0,"",(F152-F$150)/F$150)</f>
        <v>#N/A</v>
      </c>
      <c r="AK152" s="55" t="e">
        <f t="shared" ref="AK152:AK153" si="155">IF(G151=0,"",(G152-G$150)/G$150)</f>
        <v>#N/A</v>
      </c>
      <c r="AL152" s="19" t="e">
        <f t="shared" ref="AL152:AL153" si="156">IF(AND(AH152&gt;0,AI152&gt;0), "Yes", "No")</f>
        <v>#N/A</v>
      </c>
      <c r="AM152" s="19" t="e">
        <f t="shared" ref="AM152:AM153" si="157">IF(AND(AH152&lt;0,AI152&lt;0), "No", "Yes")</f>
        <v>#N/A</v>
      </c>
      <c r="AN152" s="43" t="e">
        <f t="shared" ref="AN152:AN153" si="158">IF((AL152=AM152),(IF(AND(AI152&gt;(-0.5%*D$150),AI152&lt;(0.5%*D$150),AE152&lt;=150,AG152&lt;=150,(COUNTBLANK(D152:AK152)=0)),"Pass","Fail")),IF(COUNTA(D152:AK152)=0,"","Fail"))</f>
        <v>#N/A</v>
      </c>
    </row>
    <row r="153" spans="2:40" ht="25.5" hidden="1" customHeight="1" x14ac:dyDescent="0.25">
      <c r="B153" s="31" t="str">
        <f>[3]Results!B153</f>
        <v>CBECC-Com 2013 2(601)</v>
      </c>
      <c r="C153" s="50" t="s">
        <v>43</v>
      </c>
      <c r="D153" s="19" t="e">
        <f>[3]Results!D153</f>
        <v>#N/A</v>
      </c>
      <c r="E153" s="56" t="e">
        <f t="shared" si="142"/>
        <v>#N/A</v>
      </c>
      <c r="F153" s="19" t="e">
        <f>[3]Results!F153</f>
        <v>#N/A</v>
      </c>
      <c r="G153" s="56" t="e">
        <f t="shared" si="126"/>
        <v>#N/A</v>
      </c>
      <c r="H153" s="19" t="e">
        <f>[3]Results!H153</f>
        <v>#N/A</v>
      </c>
      <c r="I153" s="56" t="e">
        <f t="shared" si="127"/>
        <v>#N/A</v>
      </c>
      <c r="J153" s="19" t="e">
        <f>[3]Results!J153</f>
        <v>#N/A</v>
      </c>
      <c r="K153" s="56" t="e">
        <f t="shared" si="128"/>
        <v>#N/A</v>
      </c>
      <c r="L153" s="19" t="e">
        <f>[3]Results!L153</f>
        <v>#N/A</v>
      </c>
      <c r="M153" s="56" t="e">
        <f t="shared" si="129"/>
        <v>#N/A</v>
      </c>
      <c r="N153" s="19" t="e">
        <f>[3]Results!N153</f>
        <v>#N/A</v>
      </c>
      <c r="O153" s="56" t="e">
        <f t="shared" si="130"/>
        <v>#N/A</v>
      </c>
      <c r="P153" s="19" t="e">
        <f>[3]Results!P153</f>
        <v>#N/A</v>
      </c>
      <c r="Q153" s="56" t="e">
        <f t="shared" si="131"/>
        <v>#N/A</v>
      </c>
      <c r="R153" s="19" t="e">
        <f>[3]Results!R153</f>
        <v>#N/A</v>
      </c>
      <c r="S153" s="56" t="e">
        <f t="shared" si="132"/>
        <v>#N/A</v>
      </c>
      <c r="T153" s="19" t="e">
        <f>[3]Results!T153</f>
        <v>#N/A</v>
      </c>
      <c r="U153" s="56" t="e">
        <f t="shared" si="133"/>
        <v>#N/A</v>
      </c>
      <c r="V153" s="19" t="e">
        <f>[3]Results!V153</f>
        <v>#N/A</v>
      </c>
      <c r="W153" s="56" t="e">
        <f t="shared" si="134"/>
        <v>#N/A</v>
      </c>
      <c r="X153" s="19" t="e">
        <f>[3]Results!X153</f>
        <v>#N/A</v>
      </c>
      <c r="Y153" s="56" t="e">
        <f t="shared" si="135"/>
        <v>#N/A</v>
      </c>
      <c r="Z153" s="19" t="e">
        <f>[3]Results!Z153</f>
        <v>#N/A</v>
      </c>
      <c r="AA153" s="56" t="e">
        <f t="shared" si="136"/>
        <v>#N/A</v>
      </c>
      <c r="AB153" s="19" t="e">
        <f>[3]Results!AB153</f>
        <v>#N/A</v>
      </c>
      <c r="AC153" s="56" t="e">
        <f t="shared" si="137"/>
        <v>#N/A</v>
      </c>
      <c r="AD153" s="19">
        <f>[3]Results!AD153</f>
        <v>0</v>
      </c>
      <c r="AE153" s="26">
        <f t="shared" si="138"/>
        <v>0</v>
      </c>
      <c r="AF153" s="19">
        <f>[3]Results!AF153</f>
        <v>0</v>
      </c>
      <c r="AG153" s="26">
        <f t="shared" si="139"/>
        <v>0</v>
      </c>
      <c r="AH153" s="20" t="e">
        <f t="shared" si="152"/>
        <v>#N/A</v>
      </c>
      <c r="AI153" s="55" t="e">
        <f t="shared" si="153"/>
        <v>#N/A</v>
      </c>
      <c r="AJ153" s="20" t="e">
        <f t="shared" si="154"/>
        <v>#N/A</v>
      </c>
      <c r="AK153" s="55" t="e">
        <f t="shared" si="155"/>
        <v>#N/A</v>
      </c>
      <c r="AL153" s="19" t="e">
        <f t="shared" si="156"/>
        <v>#N/A</v>
      </c>
      <c r="AM153" s="19" t="e">
        <f t="shared" si="157"/>
        <v>#N/A</v>
      </c>
      <c r="AN153" s="43" t="e">
        <f t="shared" si="158"/>
        <v>#N/A</v>
      </c>
    </row>
    <row r="154" spans="2:40" ht="25.5" hidden="1" customHeight="1" x14ac:dyDescent="0.25">
      <c r="B154" s="31" t="str">
        <f>[3]Results!B154</f>
        <v>CBECC-Com 2013 2(601)</v>
      </c>
      <c r="C154" s="52" t="s">
        <v>44</v>
      </c>
      <c r="D154" s="19" t="e">
        <f>[3]Results!D154</f>
        <v>#N/A</v>
      </c>
      <c r="E154" s="56" t="e">
        <f t="shared" si="142"/>
        <v>#N/A</v>
      </c>
      <c r="F154" s="19" t="e">
        <f>[3]Results!F154</f>
        <v>#N/A</v>
      </c>
      <c r="G154" s="56" t="e">
        <f t="shared" si="126"/>
        <v>#N/A</v>
      </c>
      <c r="H154" s="19" t="e">
        <f>[3]Results!H154</f>
        <v>#N/A</v>
      </c>
      <c r="I154" s="56" t="e">
        <f t="shared" si="127"/>
        <v>#N/A</v>
      </c>
      <c r="J154" s="19" t="e">
        <f>[3]Results!J154</f>
        <v>#N/A</v>
      </c>
      <c r="K154" s="56" t="e">
        <f t="shared" si="128"/>
        <v>#N/A</v>
      </c>
      <c r="L154" s="19" t="e">
        <f>[3]Results!L154</f>
        <v>#N/A</v>
      </c>
      <c r="M154" s="56" t="e">
        <f t="shared" si="129"/>
        <v>#N/A</v>
      </c>
      <c r="N154" s="19" t="e">
        <f>[3]Results!N154</f>
        <v>#N/A</v>
      </c>
      <c r="O154" s="56" t="e">
        <f t="shared" si="130"/>
        <v>#N/A</v>
      </c>
      <c r="P154" s="19" t="e">
        <f>[3]Results!P154</f>
        <v>#N/A</v>
      </c>
      <c r="Q154" s="56" t="e">
        <f t="shared" si="131"/>
        <v>#N/A</v>
      </c>
      <c r="R154" s="19" t="e">
        <f>[3]Results!R154</f>
        <v>#N/A</v>
      </c>
      <c r="S154" s="56" t="e">
        <f t="shared" si="132"/>
        <v>#N/A</v>
      </c>
      <c r="T154" s="19" t="e">
        <f>[3]Results!T154</f>
        <v>#N/A</v>
      </c>
      <c r="U154" s="56" t="e">
        <f t="shared" si="133"/>
        <v>#N/A</v>
      </c>
      <c r="V154" s="19" t="e">
        <f>[3]Results!V154</f>
        <v>#N/A</v>
      </c>
      <c r="W154" s="56" t="e">
        <f t="shared" si="134"/>
        <v>#N/A</v>
      </c>
      <c r="X154" s="19" t="e">
        <f>[3]Results!X154</f>
        <v>#N/A</v>
      </c>
      <c r="Y154" s="56" t="e">
        <f t="shared" si="135"/>
        <v>#N/A</v>
      </c>
      <c r="Z154" s="19" t="e">
        <f>[3]Results!Z154</f>
        <v>#N/A</v>
      </c>
      <c r="AA154" s="56" t="e">
        <f t="shared" si="136"/>
        <v>#N/A</v>
      </c>
      <c r="AB154" s="19" t="e">
        <f>[3]Results!AB154</f>
        <v>#N/A</v>
      </c>
      <c r="AC154" s="56" t="e">
        <f t="shared" si="137"/>
        <v>#N/A</v>
      </c>
      <c r="AD154" s="19">
        <f>[3]Results!AD154</f>
        <v>0</v>
      </c>
      <c r="AE154" s="26">
        <f t="shared" si="138"/>
        <v>0</v>
      </c>
      <c r="AF154" s="19">
        <f>[3]Results!AF154</f>
        <v>0</v>
      </c>
      <c r="AG154" s="26">
        <f t="shared" si="139"/>
        <v>0</v>
      </c>
      <c r="AH154" s="44"/>
      <c r="AI154" s="45"/>
      <c r="AJ154" s="44"/>
      <c r="AK154" s="45"/>
      <c r="AL154" s="19" t="str">
        <f t="shared" si="140"/>
        <v>No</v>
      </c>
      <c r="AM154" s="19" t="str">
        <f t="shared" si="141"/>
        <v>Yes</v>
      </c>
      <c r="AN154" s="43"/>
    </row>
    <row r="155" spans="2:40" ht="25.5" hidden="1" customHeight="1" x14ac:dyDescent="0.25">
      <c r="B155" s="31" t="str">
        <f>[3]Results!B155</f>
        <v>CBECC-Com 2013 2(601)</v>
      </c>
      <c r="C155" s="54" t="s">
        <v>45</v>
      </c>
      <c r="D155" s="19" t="e">
        <f>[3]Results!D155</f>
        <v>#N/A</v>
      </c>
      <c r="E155" s="56" t="e">
        <f t="shared" si="142"/>
        <v>#N/A</v>
      </c>
      <c r="F155" s="19" t="e">
        <f>[3]Results!F155</f>
        <v>#N/A</v>
      </c>
      <c r="G155" s="56" t="e">
        <f t="shared" si="126"/>
        <v>#N/A</v>
      </c>
      <c r="H155" s="19" t="e">
        <f>[3]Results!H155</f>
        <v>#N/A</v>
      </c>
      <c r="I155" s="56" t="e">
        <f t="shared" si="127"/>
        <v>#N/A</v>
      </c>
      <c r="J155" s="19" t="e">
        <f>[3]Results!J155</f>
        <v>#N/A</v>
      </c>
      <c r="K155" s="56" t="e">
        <f t="shared" si="128"/>
        <v>#N/A</v>
      </c>
      <c r="L155" s="19" t="e">
        <f>[3]Results!L155</f>
        <v>#N/A</v>
      </c>
      <c r="M155" s="56" t="e">
        <f t="shared" si="129"/>
        <v>#N/A</v>
      </c>
      <c r="N155" s="19" t="e">
        <f>[3]Results!N155</f>
        <v>#N/A</v>
      </c>
      <c r="O155" s="56" t="e">
        <f t="shared" si="130"/>
        <v>#N/A</v>
      </c>
      <c r="P155" s="19" t="e">
        <f>[3]Results!P155</f>
        <v>#N/A</v>
      </c>
      <c r="Q155" s="56" t="e">
        <f t="shared" si="131"/>
        <v>#N/A</v>
      </c>
      <c r="R155" s="19" t="e">
        <f>[3]Results!R155</f>
        <v>#N/A</v>
      </c>
      <c r="S155" s="56" t="e">
        <f t="shared" si="132"/>
        <v>#N/A</v>
      </c>
      <c r="T155" s="19" t="e">
        <f>[3]Results!T155</f>
        <v>#N/A</v>
      </c>
      <c r="U155" s="56" t="e">
        <f t="shared" si="133"/>
        <v>#N/A</v>
      </c>
      <c r="V155" s="19" t="e">
        <f>[3]Results!V155</f>
        <v>#N/A</v>
      </c>
      <c r="W155" s="56" t="e">
        <f t="shared" si="134"/>
        <v>#N/A</v>
      </c>
      <c r="X155" s="19" t="e">
        <f>[3]Results!X155</f>
        <v>#N/A</v>
      </c>
      <c r="Y155" s="56" t="e">
        <f t="shared" si="135"/>
        <v>#N/A</v>
      </c>
      <c r="Z155" s="19" t="e">
        <f>[3]Results!Z155</f>
        <v>#N/A</v>
      </c>
      <c r="AA155" s="56" t="e">
        <f t="shared" si="136"/>
        <v>#N/A</v>
      </c>
      <c r="AB155" s="19" t="e">
        <f>[3]Results!AB155</f>
        <v>#N/A</v>
      </c>
      <c r="AC155" s="56" t="e">
        <f t="shared" si="137"/>
        <v>#N/A</v>
      </c>
      <c r="AD155" s="19">
        <f>[3]Results!AD155</f>
        <v>0</v>
      </c>
      <c r="AE155" s="26">
        <f t="shared" si="138"/>
        <v>0</v>
      </c>
      <c r="AF155" s="19">
        <f>[3]Results!AF155</f>
        <v>0</v>
      </c>
      <c r="AG155" s="26">
        <f t="shared" si="139"/>
        <v>0</v>
      </c>
      <c r="AH155" s="20" t="e">
        <f>IF(D154=0,"",(D155-D$154)/D$154)</f>
        <v>#N/A</v>
      </c>
      <c r="AI155" s="55" t="e">
        <f>IF(E154=0,"",(E155-E$154)/E$154)</f>
        <v>#N/A</v>
      </c>
      <c r="AJ155" s="20" t="e">
        <f>IF(F154=0,"",(F155-F$154)/F$154)</f>
        <v>#N/A</v>
      </c>
      <c r="AK155" s="55" t="e">
        <f>IF(G154=0,"",(G155-G$154)/G$154)</f>
        <v>#N/A</v>
      </c>
      <c r="AL155" s="19" t="e">
        <f>IF(AND(AH155&gt;0,AI155&gt;0), "Yes", "No")</f>
        <v>#N/A</v>
      </c>
      <c r="AM155" s="19" t="e">
        <f t="shared" si="141"/>
        <v>#N/A</v>
      </c>
      <c r="AN155" s="43" t="e">
        <f>IF((AL155=AM155),(IF(AND(AI155&gt;(-0.5%*D$154),AI155&lt;(0.5%*D$154),AE155&lt;=150,AG155&lt;=150,(COUNTBLANK(D155:AK155)=0)),"Pass","Fail")),IF(COUNTA(D155:AK155)=0,"","Fail"))</f>
        <v>#N/A</v>
      </c>
    </row>
    <row r="156" spans="2:40" ht="25.5" hidden="1" customHeight="1" x14ac:dyDescent="0.25">
      <c r="B156" s="31" t="str">
        <f>[3]Results!B156</f>
        <v>CBECC-Com 2013 2(601)</v>
      </c>
      <c r="C156" s="54" t="s">
        <v>46</v>
      </c>
      <c r="D156" s="19" t="e">
        <f>[3]Results!D156</f>
        <v>#N/A</v>
      </c>
      <c r="E156" s="56" t="e">
        <f t="shared" si="142"/>
        <v>#N/A</v>
      </c>
      <c r="F156" s="19" t="e">
        <f>[3]Results!F156</f>
        <v>#N/A</v>
      </c>
      <c r="G156" s="56" t="e">
        <f t="shared" si="126"/>
        <v>#N/A</v>
      </c>
      <c r="H156" s="19" t="e">
        <f>[3]Results!H156</f>
        <v>#N/A</v>
      </c>
      <c r="I156" s="56" t="e">
        <f t="shared" si="127"/>
        <v>#N/A</v>
      </c>
      <c r="J156" s="19" t="e">
        <f>[3]Results!J156</f>
        <v>#N/A</v>
      </c>
      <c r="K156" s="56" t="e">
        <f t="shared" si="128"/>
        <v>#N/A</v>
      </c>
      <c r="L156" s="19" t="e">
        <f>[3]Results!L156</f>
        <v>#N/A</v>
      </c>
      <c r="M156" s="56" t="e">
        <f t="shared" si="129"/>
        <v>#N/A</v>
      </c>
      <c r="N156" s="19" t="e">
        <f>[3]Results!N156</f>
        <v>#N/A</v>
      </c>
      <c r="O156" s="56" t="e">
        <f t="shared" si="130"/>
        <v>#N/A</v>
      </c>
      <c r="P156" s="19" t="e">
        <f>[3]Results!P156</f>
        <v>#N/A</v>
      </c>
      <c r="Q156" s="56" t="e">
        <f t="shared" si="131"/>
        <v>#N/A</v>
      </c>
      <c r="R156" s="19" t="e">
        <f>[3]Results!R156</f>
        <v>#N/A</v>
      </c>
      <c r="S156" s="56" t="e">
        <f t="shared" si="132"/>
        <v>#N/A</v>
      </c>
      <c r="T156" s="19" t="e">
        <f>[3]Results!T156</f>
        <v>#N/A</v>
      </c>
      <c r="U156" s="56" t="e">
        <f t="shared" si="133"/>
        <v>#N/A</v>
      </c>
      <c r="V156" s="19" t="e">
        <f>[3]Results!V156</f>
        <v>#N/A</v>
      </c>
      <c r="W156" s="56" t="e">
        <f t="shared" si="134"/>
        <v>#N/A</v>
      </c>
      <c r="X156" s="19" t="e">
        <f>[3]Results!X156</f>
        <v>#N/A</v>
      </c>
      <c r="Y156" s="56" t="e">
        <f t="shared" si="135"/>
        <v>#N/A</v>
      </c>
      <c r="Z156" s="19" t="e">
        <f>[3]Results!Z156</f>
        <v>#N/A</v>
      </c>
      <c r="AA156" s="56" t="e">
        <f t="shared" si="136"/>
        <v>#N/A</v>
      </c>
      <c r="AB156" s="19" t="e">
        <f>[3]Results!AB156</f>
        <v>#N/A</v>
      </c>
      <c r="AC156" s="56" t="e">
        <f t="shared" si="137"/>
        <v>#N/A</v>
      </c>
      <c r="AD156" s="19">
        <f>[3]Results!AD156</f>
        <v>0</v>
      </c>
      <c r="AE156" s="26">
        <f t="shared" si="138"/>
        <v>0</v>
      </c>
      <c r="AF156" s="19">
        <f>[3]Results!AF156</f>
        <v>0</v>
      </c>
      <c r="AG156" s="26">
        <f t="shared" si="139"/>
        <v>0</v>
      </c>
      <c r="AH156" s="20" t="e">
        <f t="shared" ref="AH156:AH157" si="159">IF(D155=0,"",(D156-D$154)/D$154)</f>
        <v>#N/A</v>
      </c>
      <c r="AI156" s="55" t="e">
        <f t="shared" ref="AI156:AI157" si="160">IF(E155=0,"",(E156-E$154)/E$154)</f>
        <v>#N/A</v>
      </c>
      <c r="AJ156" s="20" t="e">
        <f t="shared" ref="AJ156:AJ157" si="161">IF(F155=0,"",(F156-F$154)/F$154)</f>
        <v>#N/A</v>
      </c>
      <c r="AK156" s="55" t="e">
        <f t="shared" ref="AK156:AK157" si="162">IF(G155=0,"",(G156-G$154)/G$154)</f>
        <v>#N/A</v>
      </c>
      <c r="AL156" s="19" t="e">
        <f t="shared" ref="AL156:AL157" si="163">IF(AND(AH156&gt;0,AI156&gt;0), "Yes", "No")</f>
        <v>#N/A</v>
      </c>
      <c r="AM156" s="19" t="e">
        <f t="shared" ref="AM156:AM157" si="164">IF(AND(AH156&lt;0,AI156&lt;0), "No", "Yes")</f>
        <v>#N/A</v>
      </c>
      <c r="AN156" s="43" t="e">
        <f t="shared" ref="AN156:AN157" si="165">IF((AL156=AM156),(IF(AND(AI156&gt;(-0.5%*D$154),AI156&lt;(0.5%*D$154),AE156&lt;=150,AG156&lt;=150,(COUNTBLANK(D156:AK156)=0)),"Pass","Fail")),IF(COUNTA(D156:AK156)=0,"","Fail"))</f>
        <v>#N/A</v>
      </c>
    </row>
    <row r="157" spans="2:40" ht="25.5" hidden="1" customHeight="1" x14ac:dyDescent="0.25">
      <c r="B157" s="31" t="str">
        <f>[3]Results!B157</f>
        <v>CBECC-Com 2013 2(601)</v>
      </c>
      <c r="C157" s="50" t="s">
        <v>47</v>
      </c>
      <c r="D157" s="19" t="e">
        <f>[3]Results!D157</f>
        <v>#N/A</v>
      </c>
      <c r="E157" s="56" t="e">
        <f t="shared" si="142"/>
        <v>#N/A</v>
      </c>
      <c r="F157" s="19" t="e">
        <f>[3]Results!F157</f>
        <v>#N/A</v>
      </c>
      <c r="G157" s="56" t="e">
        <f t="shared" si="126"/>
        <v>#N/A</v>
      </c>
      <c r="H157" s="19" t="e">
        <f>[3]Results!H157</f>
        <v>#N/A</v>
      </c>
      <c r="I157" s="56" t="e">
        <f t="shared" si="127"/>
        <v>#N/A</v>
      </c>
      <c r="J157" s="19" t="e">
        <f>[3]Results!J157</f>
        <v>#N/A</v>
      </c>
      <c r="K157" s="56" t="e">
        <f t="shared" si="128"/>
        <v>#N/A</v>
      </c>
      <c r="L157" s="19" t="e">
        <f>[3]Results!L157</f>
        <v>#N/A</v>
      </c>
      <c r="M157" s="56" t="e">
        <f t="shared" si="129"/>
        <v>#N/A</v>
      </c>
      <c r="N157" s="19" t="e">
        <f>[3]Results!N157</f>
        <v>#N/A</v>
      </c>
      <c r="O157" s="56" t="e">
        <f t="shared" si="130"/>
        <v>#N/A</v>
      </c>
      <c r="P157" s="19" t="e">
        <f>[3]Results!P157</f>
        <v>#N/A</v>
      </c>
      <c r="Q157" s="56" t="e">
        <f t="shared" si="131"/>
        <v>#N/A</v>
      </c>
      <c r="R157" s="19" t="e">
        <f>[3]Results!R157</f>
        <v>#N/A</v>
      </c>
      <c r="S157" s="56" t="e">
        <f t="shared" si="132"/>
        <v>#N/A</v>
      </c>
      <c r="T157" s="19" t="e">
        <f>[3]Results!T157</f>
        <v>#N/A</v>
      </c>
      <c r="U157" s="56" t="e">
        <f t="shared" si="133"/>
        <v>#N/A</v>
      </c>
      <c r="V157" s="19" t="e">
        <f>[3]Results!V157</f>
        <v>#N/A</v>
      </c>
      <c r="W157" s="56" t="e">
        <f t="shared" si="134"/>
        <v>#N/A</v>
      </c>
      <c r="X157" s="19" t="e">
        <f>[3]Results!X157</f>
        <v>#N/A</v>
      </c>
      <c r="Y157" s="56" t="e">
        <f t="shared" si="135"/>
        <v>#N/A</v>
      </c>
      <c r="Z157" s="19" t="e">
        <f>[3]Results!Z157</f>
        <v>#N/A</v>
      </c>
      <c r="AA157" s="56" t="e">
        <f t="shared" si="136"/>
        <v>#N/A</v>
      </c>
      <c r="AB157" s="19" t="e">
        <f>[3]Results!AB157</f>
        <v>#N/A</v>
      </c>
      <c r="AC157" s="56" t="e">
        <f t="shared" si="137"/>
        <v>#N/A</v>
      </c>
      <c r="AD157" s="19">
        <f>[3]Results!AD157</f>
        <v>0</v>
      </c>
      <c r="AE157" s="26">
        <f t="shared" si="138"/>
        <v>0</v>
      </c>
      <c r="AF157" s="19">
        <f>[3]Results!AF157</f>
        <v>0</v>
      </c>
      <c r="AG157" s="26">
        <f t="shared" si="139"/>
        <v>0</v>
      </c>
      <c r="AH157" s="20" t="e">
        <f t="shared" si="159"/>
        <v>#N/A</v>
      </c>
      <c r="AI157" s="55" t="e">
        <f t="shared" si="160"/>
        <v>#N/A</v>
      </c>
      <c r="AJ157" s="20" t="e">
        <f t="shared" si="161"/>
        <v>#N/A</v>
      </c>
      <c r="AK157" s="55" t="e">
        <f t="shared" si="162"/>
        <v>#N/A</v>
      </c>
      <c r="AL157" s="19" t="e">
        <f t="shared" si="163"/>
        <v>#N/A</v>
      </c>
      <c r="AM157" s="19" t="e">
        <f t="shared" si="164"/>
        <v>#N/A</v>
      </c>
      <c r="AN157" s="43" t="e">
        <f t="shared" si="165"/>
        <v>#N/A</v>
      </c>
    </row>
    <row r="158" spans="2:40" ht="25.5" hidden="1" customHeight="1" x14ac:dyDescent="0.25">
      <c r="B158" s="31" t="str">
        <f>[3]Results!B158</f>
        <v>CBECC-Com 2013 2(601)</v>
      </c>
      <c r="C158" s="49" t="s">
        <v>48</v>
      </c>
      <c r="D158" s="19" t="e">
        <f>[3]Results!D158</f>
        <v>#N/A</v>
      </c>
      <c r="E158" s="56" t="e">
        <f t="shared" si="142"/>
        <v>#N/A</v>
      </c>
      <c r="F158" s="19" t="e">
        <f>[3]Results!F158</f>
        <v>#N/A</v>
      </c>
      <c r="G158" s="56" t="e">
        <f t="shared" si="126"/>
        <v>#N/A</v>
      </c>
      <c r="H158" s="19" t="e">
        <f>[3]Results!H158</f>
        <v>#N/A</v>
      </c>
      <c r="I158" s="56" t="e">
        <f t="shared" si="127"/>
        <v>#N/A</v>
      </c>
      <c r="J158" s="19" t="e">
        <f>[3]Results!J158</f>
        <v>#N/A</v>
      </c>
      <c r="K158" s="56" t="e">
        <f t="shared" si="128"/>
        <v>#N/A</v>
      </c>
      <c r="L158" s="19" t="e">
        <f>[3]Results!L158</f>
        <v>#N/A</v>
      </c>
      <c r="M158" s="56" t="e">
        <f t="shared" si="129"/>
        <v>#N/A</v>
      </c>
      <c r="N158" s="19" t="e">
        <f>[3]Results!N158</f>
        <v>#N/A</v>
      </c>
      <c r="O158" s="56" t="e">
        <f t="shared" si="130"/>
        <v>#N/A</v>
      </c>
      <c r="P158" s="19" t="e">
        <f>[3]Results!P158</f>
        <v>#N/A</v>
      </c>
      <c r="Q158" s="56" t="e">
        <f t="shared" si="131"/>
        <v>#N/A</v>
      </c>
      <c r="R158" s="19" t="e">
        <f>[3]Results!R158</f>
        <v>#N/A</v>
      </c>
      <c r="S158" s="56" t="e">
        <f t="shared" si="132"/>
        <v>#N/A</v>
      </c>
      <c r="T158" s="19" t="e">
        <f>[3]Results!T158</f>
        <v>#N/A</v>
      </c>
      <c r="U158" s="56" t="e">
        <f t="shared" si="133"/>
        <v>#N/A</v>
      </c>
      <c r="V158" s="19" t="e">
        <f>[3]Results!V158</f>
        <v>#N/A</v>
      </c>
      <c r="W158" s="56" t="e">
        <f t="shared" si="134"/>
        <v>#N/A</v>
      </c>
      <c r="X158" s="19" t="e">
        <f>[3]Results!X158</f>
        <v>#N/A</v>
      </c>
      <c r="Y158" s="56" t="e">
        <f t="shared" si="135"/>
        <v>#N/A</v>
      </c>
      <c r="Z158" s="19" t="e">
        <f>[3]Results!Z158</f>
        <v>#N/A</v>
      </c>
      <c r="AA158" s="56" t="e">
        <f t="shared" si="136"/>
        <v>#N/A</v>
      </c>
      <c r="AB158" s="19" t="e">
        <f>[3]Results!AB158</f>
        <v>#N/A</v>
      </c>
      <c r="AC158" s="56" t="e">
        <f t="shared" si="137"/>
        <v>#N/A</v>
      </c>
      <c r="AD158" s="19">
        <f>[3]Results!AD158</f>
        <v>0</v>
      </c>
      <c r="AE158" s="26">
        <f t="shared" si="138"/>
        <v>0</v>
      </c>
      <c r="AF158" s="19">
        <f>[3]Results!AF158</f>
        <v>0</v>
      </c>
      <c r="AG158" s="26">
        <f t="shared" si="139"/>
        <v>0</v>
      </c>
      <c r="AH158" s="44"/>
      <c r="AI158" s="45"/>
      <c r="AJ158" s="44"/>
      <c r="AK158" s="45"/>
      <c r="AL158" s="19" t="str">
        <f t="shared" si="140"/>
        <v>No</v>
      </c>
      <c r="AM158" s="19" t="str">
        <f t="shared" si="141"/>
        <v>Yes</v>
      </c>
      <c r="AN158" s="43"/>
    </row>
    <row r="159" spans="2:40" ht="25.5" hidden="1" customHeight="1" x14ac:dyDescent="0.25">
      <c r="B159" s="31" t="str">
        <f>[3]Results!B159</f>
        <v>CBECC-Com 2013 2(601)</v>
      </c>
      <c r="C159" s="54" t="s">
        <v>49</v>
      </c>
      <c r="D159" s="19" t="e">
        <f>[3]Results!D159</f>
        <v>#N/A</v>
      </c>
      <c r="E159" s="56" t="e">
        <f t="shared" si="142"/>
        <v>#N/A</v>
      </c>
      <c r="F159" s="19" t="e">
        <f>[3]Results!F159</f>
        <v>#N/A</v>
      </c>
      <c r="G159" s="56" t="e">
        <f t="shared" si="126"/>
        <v>#N/A</v>
      </c>
      <c r="H159" s="19" t="e">
        <f>[3]Results!H159</f>
        <v>#N/A</v>
      </c>
      <c r="I159" s="56" t="e">
        <f t="shared" si="127"/>
        <v>#N/A</v>
      </c>
      <c r="J159" s="19" t="e">
        <f>[3]Results!J159</f>
        <v>#N/A</v>
      </c>
      <c r="K159" s="56" t="e">
        <f t="shared" si="128"/>
        <v>#N/A</v>
      </c>
      <c r="L159" s="19" t="e">
        <f>[3]Results!L159</f>
        <v>#N/A</v>
      </c>
      <c r="M159" s="56" t="e">
        <f t="shared" si="129"/>
        <v>#N/A</v>
      </c>
      <c r="N159" s="19" t="e">
        <f>[3]Results!N159</f>
        <v>#N/A</v>
      </c>
      <c r="O159" s="56" t="e">
        <f t="shared" si="130"/>
        <v>#N/A</v>
      </c>
      <c r="P159" s="19" t="e">
        <f>[3]Results!P159</f>
        <v>#N/A</v>
      </c>
      <c r="Q159" s="56" t="e">
        <f t="shared" si="131"/>
        <v>#N/A</v>
      </c>
      <c r="R159" s="19" t="e">
        <f>[3]Results!R159</f>
        <v>#N/A</v>
      </c>
      <c r="S159" s="56" t="e">
        <f t="shared" si="132"/>
        <v>#N/A</v>
      </c>
      <c r="T159" s="19" t="e">
        <f>[3]Results!T159</f>
        <v>#N/A</v>
      </c>
      <c r="U159" s="56" t="e">
        <f t="shared" si="133"/>
        <v>#N/A</v>
      </c>
      <c r="V159" s="19" t="e">
        <f>[3]Results!V159</f>
        <v>#N/A</v>
      </c>
      <c r="W159" s="56" t="e">
        <f t="shared" si="134"/>
        <v>#N/A</v>
      </c>
      <c r="X159" s="19" t="e">
        <f>[3]Results!X159</f>
        <v>#N/A</v>
      </c>
      <c r="Y159" s="56" t="e">
        <f t="shared" si="135"/>
        <v>#N/A</v>
      </c>
      <c r="Z159" s="19" t="e">
        <f>[3]Results!Z159</f>
        <v>#N/A</v>
      </c>
      <c r="AA159" s="56" t="e">
        <f t="shared" si="136"/>
        <v>#N/A</v>
      </c>
      <c r="AB159" s="19" t="e">
        <f>[3]Results!AB159</f>
        <v>#N/A</v>
      </c>
      <c r="AC159" s="56" t="e">
        <f t="shared" si="137"/>
        <v>#N/A</v>
      </c>
      <c r="AD159" s="19">
        <f>[3]Results!AD159</f>
        <v>0</v>
      </c>
      <c r="AE159" s="26">
        <f t="shared" si="138"/>
        <v>0</v>
      </c>
      <c r="AF159" s="19">
        <f>[3]Results!AF159</f>
        <v>0</v>
      </c>
      <c r="AG159" s="26">
        <f t="shared" si="139"/>
        <v>0</v>
      </c>
      <c r="AH159" s="20" t="e">
        <f>IF(D158=0,"",(D159-D$158)/D$158)</f>
        <v>#N/A</v>
      </c>
      <c r="AI159" s="55" t="e">
        <f>IF(E158=0,"",(E159-E$158)/E$158)</f>
        <v>#N/A</v>
      </c>
      <c r="AJ159" s="20" t="e">
        <f>IF(F158=0,"",(F159-F$158)/F$158)</f>
        <v>#N/A</v>
      </c>
      <c r="AK159" s="55" t="e">
        <f>IF(G158=0,"",(G159-G$158)/G$158)</f>
        <v>#N/A</v>
      </c>
      <c r="AL159" s="19" t="e">
        <f>IF(AND(AH159&gt;0,AI159&gt;0), "Yes", "No")</f>
        <v>#N/A</v>
      </c>
      <c r="AM159" s="19" t="e">
        <f t="shared" ref="AM159" si="166">IF(AND(AH159&lt;0,AI159&lt;0), "No", "Yes")</f>
        <v>#N/A</v>
      </c>
      <c r="AN159" s="43" t="e">
        <f>IF((AL159=AM159),(IF(AND(AI159&gt;(-0.5%*D$158),AI159&lt;(0.5%*D$158),AE159&lt;=150,AG159&lt;=150,(COUNTBLANK(D159:AK159)=0)),"Pass","Fail")),IF(COUNTA(D159:AK159)=0,"","Fail"))</f>
        <v>#N/A</v>
      </c>
    </row>
    <row r="160" spans="2:40" ht="25.5" hidden="1" customHeight="1" x14ac:dyDescent="0.25">
      <c r="B160" s="31" t="str">
        <f>[3]Results!B160</f>
        <v>CBECC-Com 2013 2(601)</v>
      </c>
      <c r="C160" s="54" t="s">
        <v>50</v>
      </c>
      <c r="D160" s="19" t="e">
        <f>[3]Results!D160</f>
        <v>#N/A</v>
      </c>
      <c r="E160" s="56" t="e">
        <f t="shared" si="142"/>
        <v>#N/A</v>
      </c>
      <c r="F160" s="19" t="e">
        <f>[3]Results!F160</f>
        <v>#N/A</v>
      </c>
      <c r="G160" s="56" t="e">
        <f t="shared" si="126"/>
        <v>#N/A</v>
      </c>
      <c r="H160" s="19" t="e">
        <f>[3]Results!H160</f>
        <v>#N/A</v>
      </c>
      <c r="I160" s="56" t="e">
        <f t="shared" si="127"/>
        <v>#N/A</v>
      </c>
      <c r="J160" s="19" t="e">
        <f>[3]Results!J160</f>
        <v>#N/A</v>
      </c>
      <c r="K160" s="56" t="e">
        <f t="shared" si="128"/>
        <v>#N/A</v>
      </c>
      <c r="L160" s="19" t="e">
        <f>[3]Results!L160</f>
        <v>#N/A</v>
      </c>
      <c r="M160" s="56" t="e">
        <f t="shared" si="129"/>
        <v>#N/A</v>
      </c>
      <c r="N160" s="19" t="e">
        <f>[3]Results!N160</f>
        <v>#N/A</v>
      </c>
      <c r="O160" s="56" t="e">
        <f t="shared" si="130"/>
        <v>#N/A</v>
      </c>
      <c r="P160" s="19" t="e">
        <f>[3]Results!P160</f>
        <v>#N/A</v>
      </c>
      <c r="Q160" s="56" t="e">
        <f t="shared" si="131"/>
        <v>#N/A</v>
      </c>
      <c r="R160" s="19" t="e">
        <f>[3]Results!R160</f>
        <v>#N/A</v>
      </c>
      <c r="S160" s="56" t="e">
        <f t="shared" si="132"/>
        <v>#N/A</v>
      </c>
      <c r="T160" s="19" t="e">
        <f>[3]Results!T160</f>
        <v>#N/A</v>
      </c>
      <c r="U160" s="56" t="e">
        <f t="shared" si="133"/>
        <v>#N/A</v>
      </c>
      <c r="V160" s="19" t="e">
        <f>[3]Results!V160</f>
        <v>#N/A</v>
      </c>
      <c r="W160" s="56" t="e">
        <f t="shared" si="134"/>
        <v>#N/A</v>
      </c>
      <c r="X160" s="19" t="e">
        <f>[3]Results!X160</f>
        <v>#N/A</v>
      </c>
      <c r="Y160" s="56" t="e">
        <f t="shared" si="135"/>
        <v>#N/A</v>
      </c>
      <c r="Z160" s="19" t="e">
        <f>[3]Results!Z160</f>
        <v>#N/A</v>
      </c>
      <c r="AA160" s="56" t="e">
        <f t="shared" si="136"/>
        <v>#N/A</v>
      </c>
      <c r="AB160" s="19" t="e">
        <f>[3]Results!AB160</f>
        <v>#N/A</v>
      </c>
      <c r="AC160" s="56" t="e">
        <f t="shared" si="137"/>
        <v>#N/A</v>
      </c>
      <c r="AD160" s="19">
        <f>[3]Results!AD160</f>
        <v>0</v>
      </c>
      <c r="AE160" s="26">
        <f t="shared" si="138"/>
        <v>0</v>
      </c>
      <c r="AF160" s="19">
        <f>[3]Results!AF160</f>
        <v>0</v>
      </c>
      <c r="AG160" s="26">
        <f t="shared" si="139"/>
        <v>0</v>
      </c>
      <c r="AH160" s="20" t="e">
        <f t="shared" ref="AH160:AH161" si="167">IF(D159=0,"",(D160-D$158)/D$158)</f>
        <v>#N/A</v>
      </c>
      <c r="AI160" s="55" t="e">
        <f t="shared" ref="AI160:AI161" si="168">IF(E159=0,"",(E160-E$158)/E$158)</f>
        <v>#N/A</v>
      </c>
      <c r="AJ160" s="20" t="e">
        <f t="shared" ref="AJ160:AJ161" si="169">IF(F159=0,"",(F160-F$158)/F$158)</f>
        <v>#N/A</v>
      </c>
      <c r="AK160" s="55" t="e">
        <f t="shared" ref="AK160:AK161" si="170">IF(G159=0,"",(G160-G$158)/G$158)</f>
        <v>#N/A</v>
      </c>
      <c r="AL160" s="19" t="e">
        <f t="shared" ref="AL160:AL161" si="171">IF(AND(AH160&gt;0,AI160&gt;0), "Yes", "No")</f>
        <v>#N/A</v>
      </c>
      <c r="AM160" s="19" t="e">
        <f t="shared" ref="AM160:AM161" si="172">IF(AND(AH160&lt;0,AI160&lt;0), "No", "Yes")</f>
        <v>#N/A</v>
      </c>
      <c r="AN160" s="43" t="e">
        <f t="shared" ref="AN160:AN161" si="173">IF((AL160=AM160),(IF(AND(AI160&gt;(-0.5%*D$158),AI160&lt;(0.5%*D$158),AE160&lt;=150,AG160&lt;=150,(COUNTBLANK(D160:AK160)=0)),"Pass","Fail")),IF(COUNTA(D160:AK160)=0,"","Fail"))</f>
        <v>#N/A</v>
      </c>
    </row>
    <row r="161" spans="2:40" ht="25.5" hidden="1" customHeight="1" x14ac:dyDescent="0.25">
      <c r="B161" s="31" t="str">
        <f>[3]Results!B161</f>
        <v>CBECC-Com 2013 2(601)</v>
      </c>
      <c r="C161" s="50" t="s">
        <v>51</v>
      </c>
      <c r="D161" s="19" t="e">
        <f>[3]Results!D161</f>
        <v>#N/A</v>
      </c>
      <c r="E161" s="56" t="e">
        <f t="shared" si="142"/>
        <v>#N/A</v>
      </c>
      <c r="F161" s="19" t="e">
        <f>[3]Results!F161</f>
        <v>#N/A</v>
      </c>
      <c r="G161" s="56" t="e">
        <f t="shared" si="126"/>
        <v>#N/A</v>
      </c>
      <c r="H161" s="19" t="e">
        <f>[3]Results!H161</f>
        <v>#N/A</v>
      </c>
      <c r="I161" s="56" t="e">
        <f t="shared" si="127"/>
        <v>#N/A</v>
      </c>
      <c r="J161" s="19" t="e">
        <f>[3]Results!J161</f>
        <v>#N/A</v>
      </c>
      <c r="K161" s="56" t="e">
        <f t="shared" si="128"/>
        <v>#N/A</v>
      </c>
      <c r="L161" s="19" t="e">
        <f>[3]Results!L161</f>
        <v>#N/A</v>
      </c>
      <c r="M161" s="56" t="e">
        <f t="shared" si="129"/>
        <v>#N/A</v>
      </c>
      <c r="N161" s="19" t="e">
        <f>[3]Results!N161</f>
        <v>#N/A</v>
      </c>
      <c r="O161" s="56" t="e">
        <f t="shared" si="130"/>
        <v>#N/A</v>
      </c>
      <c r="P161" s="19" t="e">
        <f>[3]Results!P161</f>
        <v>#N/A</v>
      </c>
      <c r="Q161" s="56" t="e">
        <f t="shared" si="131"/>
        <v>#N/A</v>
      </c>
      <c r="R161" s="19" t="e">
        <f>[3]Results!R161</f>
        <v>#N/A</v>
      </c>
      <c r="S161" s="56" t="e">
        <f t="shared" si="132"/>
        <v>#N/A</v>
      </c>
      <c r="T161" s="19" t="e">
        <f>[3]Results!T161</f>
        <v>#N/A</v>
      </c>
      <c r="U161" s="56" t="e">
        <f t="shared" si="133"/>
        <v>#N/A</v>
      </c>
      <c r="V161" s="19" t="e">
        <f>[3]Results!V161</f>
        <v>#N/A</v>
      </c>
      <c r="W161" s="56" t="e">
        <f t="shared" si="134"/>
        <v>#N/A</v>
      </c>
      <c r="X161" s="19" t="e">
        <f>[3]Results!X161</f>
        <v>#N/A</v>
      </c>
      <c r="Y161" s="56" t="e">
        <f t="shared" si="135"/>
        <v>#N/A</v>
      </c>
      <c r="Z161" s="19" t="e">
        <f>[3]Results!Z161</f>
        <v>#N/A</v>
      </c>
      <c r="AA161" s="56" t="e">
        <f t="shared" si="136"/>
        <v>#N/A</v>
      </c>
      <c r="AB161" s="19" t="e">
        <f>[3]Results!AB161</f>
        <v>#N/A</v>
      </c>
      <c r="AC161" s="56" t="e">
        <f t="shared" si="137"/>
        <v>#N/A</v>
      </c>
      <c r="AD161" s="19">
        <f>[3]Results!AD161</f>
        <v>0</v>
      </c>
      <c r="AE161" s="26">
        <f t="shared" si="138"/>
        <v>0</v>
      </c>
      <c r="AF161" s="19">
        <f>[3]Results!AF161</f>
        <v>0</v>
      </c>
      <c r="AG161" s="26">
        <f t="shared" si="139"/>
        <v>0</v>
      </c>
      <c r="AH161" s="20" t="e">
        <f t="shared" si="167"/>
        <v>#N/A</v>
      </c>
      <c r="AI161" s="55" t="e">
        <f t="shared" si="168"/>
        <v>#N/A</v>
      </c>
      <c r="AJ161" s="20" t="e">
        <f t="shared" si="169"/>
        <v>#N/A</v>
      </c>
      <c r="AK161" s="55" t="e">
        <f t="shared" si="170"/>
        <v>#N/A</v>
      </c>
      <c r="AL161" s="19" t="e">
        <f t="shared" si="171"/>
        <v>#N/A</v>
      </c>
      <c r="AM161" s="19" t="e">
        <f t="shared" si="172"/>
        <v>#N/A</v>
      </c>
      <c r="AN161" s="43" t="e">
        <f t="shared" si="173"/>
        <v>#N/A</v>
      </c>
    </row>
    <row r="162" spans="2:40" ht="25.5" hidden="1" customHeight="1" x14ac:dyDescent="0.25">
      <c r="B162" s="31" t="str">
        <f>[3]Results!B162</f>
        <v>CBECC-Com 2013 2(601)</v>
      </c>
      <c r="C162" s="52" t="s">
        <v>176</v>
      </c>
      <c r="D162" s="19" t="e">
        <f>[3]Results!D162</f>
        <v>#N/A</v>
      </c>
      <c r="E162" s="56" t="e">
        <f t="shared" si="142"/>
        <v>#N/A</v>
      </c>
      <c r="F162" s="19" t="e">
        <f>[3]Results!F162</f>
        <v>#N/A</v>
      </c>
      <c r="G162" s="56" t="e">
        <f t="shared" si="126"/>
        <v>#N/A</v>
      </c>
      <c r="H162" s="19" t="e">
        <f>[3]Results!H162</f>
        <v>#N/A</v>
      </c>
      <c r="I162" s="56" t="e">
        <f t="shared" si="127"/>
        <v>#N/A</v>
      </c>
      <c r="J162" s="19" t="e">
        <f>[3]Results!J162</f>
        <v>#N/A</v>
      </c>
      <c r="K162" s="56" t="e">
        <f t="shared" si="128"/>
        <v>#N/A</v>
      </c>
      <c r="L162" s="19" t="e">
        <f>[3]Results!L162</f>
        <v>#N/A</v>
      </c>
      <c r="M162" s="56" t="e">
        <f t="shared" si="129"/>
        <v>#N/A</v>
      </c>
      <c r="N162" s="19" t="e">
        <f>[3]Results!N162</f>
        <v>#N/A</v>
      </c>
      <c r="O162" s="56" t="e">
        <f t="shared" si="130"/>
        <v>#N/A</v>
      </c>
      <c r="P162" s="19" t="e">
        <f>[3]Results!P162</f>
        <v>#N/A</v>
      </c>
      <c r="Q162" s="56" t="e">
        <f t="shared" si="131"/>
        <v>#N/A</v>
      </c>
      <c r="R162" s="19" t="e">
        <f>[3]Results!R162</f>
        <v>#N/A</v>
      </c>
      <c r="S162" s="56" t="e">
        <f t="shared" si="132"/>
        <v>#N/A</v>
      </c>
      <c r="T162" s="19" t="e">
        <f>[3]Results!T162</f>
        <v>#N/A</v>
      </c>
      <c r="U162" s="56" t="e">
        <f t="shared" si="133"/>
        <v>#N/A</v>
      </c>
      <c r="V162" s="19" t="e">
        <f>[3]Results!V162</f>
        <v>#N/A</v>
      </c>
      <c r="W162" s="56" t="e">
        <f t="shared" si="134"/>
        <v>#N/A</v>
      </c>
      <c r="X162" s="19" t="e">
        <f>[3]Results!X162</f>
        <v>#N/A</v>
      </c>
      <c r="Y162" s="56" t="e">
        <f t="shared" si="135"/>
        <v>#N/A</v>
      </c>
      <c r="Z162" s="19" t="e">
        <f>[3]Results!Z162</f>
        <v>#N/A</v>
      </c>
      <c r="AA162" s="56" t="e">
        <f t="shared" si="136"/>
        <v>#N/A</v>
      </c>
      <c r="AB162" s="19" t="e">
        <f>[3]Results!AB162</f>
        <v>#N/A</v>
      </c>
      <c r="AC162" s="56" t="e">
        <f t="shared" si="137"/>
        <v>#N/A</v>
      </c>
      <c r="AD162" s="19">
        <f>[3]Results!AD162</f>
        <v>0</v>
      </c>
      <c r="AE162" s="26">
        <f t="shared" si="138"/>
        <v>0</v>
      </c>
      <c r="AF162" s="19">
        <f>[3]Results!AF162</f>
        <v>0</v>
      </c>
      <c r="AG162" s="26">
        <f t="shared" si="139"/>
        <v>0</v>
      </c>
      <c r="AH162" s="44"/>
      <c r="AI162" s="45"/>
      <c r="AJ162" s="44"/>
      <c r="AK162" s="45"/>
      <c r="AL162" s="19" t="str">
        <f t="shared" si="140"/>
        <v>No</v>
      </c>
      <c r="AM162" s="19" t="str">
        <f t="shared" si="141"/>
        <v>Yes</v>
      </c>
      <c r="AN162" s="43"/>
    </row>
    <row r="163" spans="2:40" ht="25.5" hidden="1" customHeight="1" x14ac:dyDescent="0.25">
      <c r="B163" s="31" t="str">
        <f>[3]Results!B163</f>
        <v>CBECC-Com 2013 2(601)</v>
      </c>
      <c r="C163" s="50" t="s">
        <v>52</v>
      </c>
      <c r="D163" s="19" t="e">
        <f>[3]Results!D163</f>
        <v>#N/A</v>
      </c>
      <c r="E163" s="56" t="e">
        <f t="shared" si="142"/>
        <v>#N/A</v>
      </c>
      <c r="F163" s="19" t="e">
        <f>[3]Results!F163</f>
        <v>#N/A</v>
      </c>
      <c r="G163" s="56" t="e">
        <f t="shared" si="126"/>
        <v>#N/A</v>
      </c>
      <c r="H163" s="19" t="e">
        <f>[3]Results!H163</f>
        <v>#N/A</v>
      </c>
      <c r="I163" s="56" t="e">
        <f t="shared" si="127"/>
        <v>#N/A</v>
      </c>
      <c r="J163" s="19" t="e">
        <f>[3]Results!J163</f>
        <v>#N/A</v>
      </c>
      <c r="K163" s="56" t="e">
        <f t="shared" si="128"/>
        <v>#N/A</v>
      </c>
      <c r="L163" s="19" t="e">
        <f>[3]Results!L163</f>
        <v>#N/A</v>
      </c>
      <c r="M163" s="56" t="e">
        <f t="shared" si="129"/>
        <v>#N/A</v>
      </c>
      <c r="N163" s="19" t="e">
        <f>[3]Results!N163</f>
        <v>#N/A</v>
      </c>
      <c r="O163" s="56" t="e">
        <f t="shared" si="130"/>
        <v>#N/A</v>
      </c>
      <c r="P163" s="19" t="e">
        <f>[3]Results!P163</f>
        <v>#N/A</v>
      </c>
      <c r="Q163" s="56" t="e">
        <f t="shared" si="131"/>
        <v>#N/A</v>
      </c>
      <c r="R163" s="19" t="e">
        <f>[3]Results!R163</f>
        <v>#N/A</v>
      </c>
      <c r="S163" s="56" t="e">
        <f t="shared" si="132"/>
        <v>#N/A</v>
      </c>
      <c r="T163" s="19" t="e">
        <f>[3]Results!T163</f>
        <v>#N/A</v>
      </c>
      <c r="U163" s="56" t="e">
        <f t="shared" si="133"/>
        <v>#N/A</v>
      </c>
      <c r="V163" s="19" t="e">
        <f>[3]Results!V163</f>
        <v>#N/A</v>
      </c>
      <c r="W163" s="56" t="e">
        <f t="shared" si="134"/>
        <v>#N/A</v>
      </c>
      <c r="X163" s="19" t="e">
        <f>[3]Results!X163</f>
        <v>#N/A</v>
      </c>
      <c r="Y163" s="56" t="e">
        <f t="shared" si="135"/>
        <v>#N/A</v>
      </c>
      <c r="Z163" s="19" t="e">
        <f>[3]Results!Z163</f>
        <v>#N/A</v>
      </c>
      <c r="AA163" s="56" t="e">
        <f t="shared" si="136"/>
        <v>#N/A</v>
      </c>
      <c r="AB163" s="19" t="e">
        <f>[3]Results!AB163</f>
        <v>#N/A</v>
      </c>
      <c r="AC163" s="56" t="e">
        <f t="shared" si="137"/>
        <v>#N/A</v>
      </c>
      <c r="AD163" s="19">
        <f>[3]Results!AD163</f>
        <v>0</v>
      </c>
      <c r="AE163" s="26">
        <f t="shared" si="138"/>
        <v>0</v>
      </c>
      <c r="AF163" s="19">
        <f>[3]Results!AF163</f>
        <v>0</v>
      </c>
      <c r="AG163" s="26">
        <f t="shared" si="139"/>
        <v>0</v>
      </c>
      <c r="AH163" s="20" t="e">
        <f>IF(D$162=0,"",(D163-D$162)/D$162)</f>
        <v>#N/A</v>
      </c>
      <c r="AI163" s="21" t="e">
        <f>IF(E$162=0,"",(E163-E$162)/E$162)</f>
        <v>#N/A</v>
      </c>
      <c r="AJ163" s="20" t="e">
        <f>IF(J$162=0,"",(J163-J$162)/J$162)</f>
        <v>#N/A</v>
      </c>
      <c r="AK163" s="21" t="e">
        <f>IF(K$162=0,"",(K163-K$162)/K$162)</f>
        <v>#N/A</v>
      </c>
      <c r="AL163" s="19" t="e">
        <f t="shared" si="140"/>
        <v>#N/A</v>
      </c>
      <c r="AM163" s="19" t="e">
        <f t="shared" si="141"/>
        <v>#N/A</v>
      </c>
      <c r="AN163" s="43" t="e">
        <f t="shared" ref="AN163:AN173" si="174">IF((AL163=AM163),(IF(AND(AI163&gt;(-0.5%*D$5),AI163&lt;(0.5%*D$5),AE163&lt;=150,AG163&lt;=150,(COUNTBLANK(D163:AK163)=0)),"Pass","Fail")),IF(COUNTA(D163:AK163)=0,"","Fail"))</f>
        <v>#N/A</v>
      </c>
    </row>
    <row r="164" spans="2:40" ht="25.5" hidden="1" customHeight="1" x14ac:dyDescent="0.25">
      <c r="B164" s="31" t="str">
        <f>[3]Results!B164</f>
        <v>CBECC-Com 2013 2(601)</v>
      </c>
      <c r="C164" s="50" t="s">
        <v>53</v>
      </c>
      <c r="D164" s="19" t="e">
        <f>[3]Results!D164</f>
        <v>#N/A</v>
      </c>
      <c r="E164" s="56" t="e">
        <f t="shared" si="142"/>
        <v>#N/A</v>
      </c>
      <c r="F164" s="19" t="e">
        <f>[3]Results!F164</f>
        <v>#N/A</v>
      </c>
      <c r="G164" s="56" t="e">
        <f t="shared" si="126"/>
        <v>#N/A</v>
      </c>
      <c r="H164" s="19" t="e">
        <f>[3]Results!H164</f>
        <v>#N/A</v>
      </c>
      <c r="I164" s="56" t="e">
        <f t="shared" si="127"/>
        <v>#N/A</v>
      </c>
      <c r="J164" s="19" t="e">
        <f>[3]Results!J164</f>
        <v>#N/A</v>
      </c>
      <c r="K164" s="56" t="e">
        <f t="shared" si="128"/>
        <v>#N/A</v>
      </c>
      <c r="L164" s="19" t="e">
        <f>[3]Results!L164</f>
        <v>#N/A</v>
      </c>
      <c r="M164" s="56" t="e">
        <f t="shared" si="129"/>
        <v>#N/A</v>
      </c>
      <c r="N164" s="19" t="e">
        <f>[3]Results!N164</f>
        <v>#N/A</v>
      </c>
      <c r="O164" s="56" t="e">
        <f t="shared" si="130"/>
        <v>#N/A</v>
      </c>
      <c r="P164" s="19" t="e">
        <f>[3]Results!P164</f>
        <v>#N/A</v>
      </c>
      <c r="Q164" s="56" t="e">
        <f t="shared" si="131"/>
        <v>#N/A</v>
      </c>
      <c r="R164" s="19" t="e">
        <f>[3]Results!R164</f>
        <v>#N/A</v>
      </c>
      <c r="S164" s="56" t="e">
        <f t="shared" si="132"/>
        <v>#N/A</v>
      </c>
      <c r="T164" s="19" t="e">
        <f>[3]Results!T164</f>
        <v>#N/A</v>
      </c>
      <c r="U164" s="56" t="e">
        <f t="shared" si="133"/>
        <v>#N/A</v>
      </c>
      <c r="V164" s="19" t="e">
        <f>[3]Results!V164</f>
        <v>#N/A</v>
      </c>
      <c r="W164" s="56" t="e">
        <f t="shared" si="134"/>
        <v>#N/A</v>
      </c>
      <c r="X164" s="19" t="e">
        <f>[3]Results!X164</f>
        <v>#N/A</v>
      </c>
      <c r="Y164" s="56" t="e">
        <f t="shared" si="135"/>
        <v>#N/A</v>
      </c>
      <c r="Z164" s="19" t="e">
        <f>[3]Results!Z164</f>
        <v>#N/A</v>
      </c>
      <c r="AA164" s="56" t="e">
        <f t="shared" si="136"/>
        <v>#N/A</v>
      </c>
      <c r="AB164" s="19" t="e">
        <f>[3]Results!AB164</f>
        <v>#N/A</v>
      </c>
      <c r="AC164" s="56" t="e">
        <f t="shared" si="137"/>
        <v>#N/A</v>
      </c>
      <c r="AD164" s="19">
        <f>[3]Results!AD164</f>
        <v>0</v>
      </c>
      <c r="AE164" s="26">
        <f t="shared" si="138"/>
        <v>0</v>
      </c>
      <c r="AF164" s="19">
        <f>[3]Results!AF164</f>
        <v>0</v>
      </c>
      <c r="AG164" s="26">
        <f t="shared" si="139"/>
        <v>0</v>
      </c>
      <c r="AH164" s="20" t="e">
        <f t="shared" ref="AH164:AH165" si="175">IF(D$162=0,"",(D164-D$162)/D$162)</f>
        <v>#N/A</v>
      </c>
      <c r="AI164" s="21" t="e">
        <f t="shared" ref="AI164:AI165" si="176">IF(E$162=0,"",(E164-E$162)/E$162)</f>
        <v>#N/A</v>
      </c>
      <c r="AJ164" s="20" t="e">
        <f t="shared" ref="AJ164:AJ165" si="177">IF(J$162=0,"",(J164-J$162)/J$162)</f>
        <v>#N/A</v>
      </c>
      <c r="AK164" s="21" t="e">
        <f t="shared" ref="AK164:AK165" si="178">IF(K$162=0,"",(K164-K$162)/K$162)</f>
        <v>#N/A</v>
      </c>
      <c r="AL164" s="19" t="e">
        <f t="shared" si="140"/>
        <v>#N/A</v>
      </c>
      <c r="AM164" s="19" t="e">
        <f t="shared" si="141"/>
        <v>#N/A</v>
      </c>
      <c r="AN164" s="43" t="e">
        <f t="shared" si="174"/>
        <v>#N/A</v>
      </c>
    </row>
    <row r="165" spans="2:40" ht="25.5" hidden="1" customHeight="1" x14ac:dyDescent="0.25">
      <c r="B165" s="31" t="str">
        <f>[3]Results!B165</f>
        <v>CBECC-Com 2013 2(601)</v>
      </c>
      <c r="C165" s="50" t="s">
        <v>54</v>
      </c>
      <c r="D165" s="19" t="e">
        <f>[3]Results!D165</f>
        <v>#N/A</v>
      </c>
      <c r="E165" s="56" t="e">
        <f t="shared" si="142"/>
        <v>#N/A</v>
      </c>
      <c r="F165" s="19" t="e">
        <f>[3]Results!F165</f>
        <v>#N/A</v>
      </c>
      <c r="G165" s="56" t="e">
        <f t="shared" si="126"/>
        <v>#N/A</v>
      </c>
      <c r="H165" s="19" t="e">
        <f>[3]Results!H165</f>
        <v>#N/A</v>
      </c>
      <c r="I165" s="56" t="e">
        <f t="shared" si="127"/>
        <v>#N/A</v>
      </c>
      <c r="J165" s="19" t="e">
        <f>[3]Results!J165</f>
        <v>#N/A</v>
      </c>
      <c r="K165" s="56" t="e">
        <f t="shared" si="128"/>
        <v>#N/A</v>
      </c>
      <c r="L165" s="19" t="e">
        <f>[3]Results!L165</f>
        <v>#N/A</v>
      </c>
      <c r="M165" s="56" t="e">
        <f t="shared" si="129"/>
        <v>#N/A</v>
      </c>
      <c r="N165" s="19" t="e">
        <f>[3]Results!N165</f>
        <v>#N/A</v>
      </c>
      <c r="O165" s="56" t="e">
        <f t="shared" si="130"/>
        <v>#N/A</v>
      </c>
      <c r="P165" s="19" t="e">
        <f>[3]Results!P165</f>
        <v>#N/A</v>
      </c>
      <c r="Q165" s="56" t="e">
        <f t="shared" si="131"/>
        <v>#N/A</v>
      </c>
      <c r="R165" s="19" t="e">
        <f>[3]Results!R165</f>
        <v>#N/A</v>
      </c>
      <c r="S165" s="56" t="e">
        <f t="shared" si="132"/>
        <v>#N/A</v>
      </c>
      <c r="T165" s="19" t="e">
        <f>[3]Results!T165</f>
        <v>#N/A</v>
      </c>
      <c r="U165" s="56" t="e">
        <f t="shared" si="133"/>
        <v>#N/A</v>
      </c>
      <c r="V165" s="19" t="e">
        <f>[3]Results!V165</f>
        <v>#N/A</v>
      </c>
      <c r="W165" s="56" t="e">
        <f t="shared" si="134"/>
        <v>#N/A</v>
      </c>
      <c r="X165" s="19" t="e">
        <f>[3]Results!X165</f>
        <v>#N/A</v>
      </c>
      <c r="Y165" s="56" t="e">
        <f t="shared" si="135"/>
        <v>#N/A</v>
      </c>
      <c r="Z165" s="19" t="e">
        <f>[3]Results!Z165</f>
        <v>#N/A</v>
      </c>
      <c r="AA165" s="56" t="e">
        <f t="shared" si="136"/>
        <v>#N/A</v>
      </c>
      <c r="AB165" s="19" t="e">
        <f>[3]Results!AB165</f>
        <v>#N/A</v>
      </c>
      <c r="AC165" s="56" t="e">
        <f t="shared" si="137"/>
        <v>#N/A</v>
      </c>
      <c r="AD165" s="19">
        <f>[3]Results!AD165</f>
        <v>0</v>
      </c>
      <c r="AE165" s="26">
        <f t="shared" si="138"/>
        <v>0</v>
      </c>
      <c r="AF165" s="19">
        <f>[3]Results!AF165</f>
        <v>0</v>
      </c>
      <c r="AG165" s="26">
        <f t="shared" si="139"/>
        <v>0</v>
      </c>
      <c r="AH165" s="20" t="e">
        <f t="shared" si="175"/>
        <v>#N/A</v>
      </c>
      <c r="AI165" s="21" t="e">
        <f t="shared" si="176"/>
        <v>#N/A</v>
      </c>
      <c r="AJ165" s="20" t="e">
        <f t="shared" si="177"/>
        <v>#N/A</v>
      </c>
      <c r="AK165" s="21" t="e">
        <f t="shared" si="178"/>
        <v>#N/A</v>
      </c>
      <c r="AL165" s="19" t="e">
        <f t="shared" si="140"/>
        <v>#N/A</v>
      </c>
      <c r="AM165" s="19" t="e">
        <f t="shared" si="141"/>
        <v>#N/A</v>
      </c>
      <c r="AN165" s="43" t="e">
        <f t="shared" si="174"/>
        <v>#N/A</v>
      </c>
    </row>
    <row r="166" spans="2:40" ht="25.5" hidden="1" customHeight="1" x14ac:dyDescent="0.25">
      <c r="B166" s="31" t="str">
        <f>[3]Results!B166</f>
        <v>CBECC-Com 2013 2(601)</v>
      </c>
      <c r="C166" s="49" t="s">
        <v>177</v>
      </c>
      <c r="D166" s="19" t="e">
        <f>[3]Results!D166</f>
        <v>#N/A</v>
      </c>
      <c r="E166" s="56" t="e">
        <f t="shared" si="142"/>
        <v>#N/A</v>
      </c>
      <c r="F166" s="19" t="e">
        <f>[3]Results!F166</f>
        <v>#N/A</v>
      </c>
      <c r="G166" s="56" t="e">
        <f t="shared" si="126"/>
        <v>#N/A</v>
      </c>
      <c r="H166" s="19" t="e">
        <f>[3]Results!H166</f>
        <v>#N/A</v>
      </c>
      <c r="I166" s="56" t="e">
        <f t="shared" si="127"/>
        <v>#N/A</v>
      </c>
      <c r="J166" s="19" t="e">
        <f>[3]Results!J166</f>
        <v>#N/A</v>
      </c>
      <c r="K166" s="56" t="e">
        <f t="shared" si="128"/>
        <v>#N/A</v>
      </c>
      <c r="L166" s="19" t="e">
        <f>[3]Results!L166</f>
        <v>#N/A</v>
      </c>
      <c r="M166" s="56" t="e">
        <f t="shared" si="129"/>
        <v>#N/A</v>
      </c>
      <c r="N166" s="19" t="e">
        <f>[3]Results!N166</f>
        <v>#N/A</v>
      </c>
      <c r="O166" s="56" t="e">
        <f t="shared" si="130"/>
        <v>#N/A</v>
      </c>
      <c r="P166" s="19" t="e">
        <f>[3]Results!P166</f>
        <v>#N/A</v>
      </c>
      <c r="Q166" s="56" t="e">
        <f t="shared" si="131"/>
        <v>#N/A</v>
      </c>
      <c r="R166" s="19" t="e">
        <f>[3]Results!R166</f>
        <v>#N/A</v>
      </c>
      <c r="S166" s="56" t="e">
        <f t="shared" si="132"/>
        <v>#N/A</v>
      </c>
      <c r="T166" s="19" t="e">
        <f>[3]Results!T166</f>
        <v>#N/A</v>
      </c>
      <c r="U166" s="56" t="e">
        <f t="shared" si="133"/>
        <v>#N/A</v>
      </c>
      <c r="V166" s="19" t="e">
        <f>[3]Results!V166</f>
        <v>#N/A</v>
      </c>
      <c r="W166" s="56" t="e">
        <f t="shared" si="134"/>
        <v>#N/A</v>
      </c>
      <c r="X166" s="19" t="e">
        <f>[3]Results!X166</f>
        <v>#N/A</v>
      </c>
      <c r="Y166" s="56" t="e">
        <f t="shared" si="135"/>
        <v>#N/A</v>
      </c>
      <c r="Z166" s="19" t="e">
        <f>[3]Results!Z166</f>
        <v>#N/A</v>
      </c>
      <c r="AA166" s="56" t="e">
        <f t="shared" si="136"/>
        <v>#N/A</v>
      </c>
      <c r="AB166" s="19" t="e">
        <f>[3]Results!AB166</f>
        <v>#N/A</v>
      </c>
      <c r="AC166" s="56" t="e">
        <f t="shared" si="137"/>
        <v>#N/A</v>
      </c>
      <c r="AD166" s="19">
        <f>[3]Results!AD166</f>
        <v>0</v>
      </c>
      <c r="AE166" s="26">
        <f t="shared" si="138"/>
        <v>0</v>
      </c>
      <c r="AF166" s="19">
        <f>[3]Results!AF166</f>
        <v>0</v>
      </c>
      <c r="AG166" s="26">
        <f t="shared" si="139"/>
        <v>0</v>
      </c>
      <c r="AH166" s="44"/>
      <c r="AI166" s="45"/>
      <c r="AJ166" s="44"/>
      <c r="AK166" s="45"/>
      <c r="AL166" s="19" t="str">
        <f t="shared" si="140"/>
        <v>No</v>
      </c>
      <c r="AM166" s="19" t="str">
        <f t="shared" si="141"/>
        <v>Yes</v>
      </c>
      <c r="AN166" s="43"/>
    </row>
    <row r="167" spans="2:40" ht="25.5" hidden="1" customHeight="1" x14ac:dyDescent="0.25">
      <c r="B167" s="31" t="str">
        <f>[3]Results!B167</f>
        <v>CBECC-Com 2013 2(601)</v>
      </c>
      <c r="C167" s="50" t="s">
        <v>55</v>
      </c>
      <c r="D167" s="19" t="e">
        <f>[3]Results!D167</f>
        <v>#N/A</v>
      </c>
      <c r="E167" s="56" t="e">
        <f t="shared" si="142"/>
        <v>#N/A</v>
      </c>
      <c r="F167" s="19" t="e">
        <f>[3]Results!F167</f>
        <v>#N/A</v>
      </c>
      <c r="G167" s="56" t="e">
        <f t="shared" si="126"/>
        <v>#N/A</v>
      </c>
      <c r="H167" s="19" t="e">
        <f>[3]Results!H167</f>
        <v>#N/A</v>
      </c>
      <c r="I167" s="56" t="e">
        <f t="shared" si="127"/>
        <v>#N/A</v>
      </c>
      <c r="J167" s="19" t="e">
        <f>[3]Results!J167</f>
        <v>#N/A</v>
      </c>
      <c r="K167" s="56" t="e">
        <f t="shared" si="128"/>
        <v>#N/A</v>
      </c>
      <c r="L167" s="19" t="e">
        <f>[3]Results!L167</f>
        <v>#N/A</v>
      </c>
      <c r="M167" s="56" t="e">
        <f t="shared" si="129"/>
        <v>#N/A</v>
      </c>
      <c r="N167" s="19" t="e">
        <f>[3]Results!N167</f>
        <v>#N/A</v>
      </c>
      <c r="O167" s="56" t="e">
        <f t="shared" si="130"/>
        <v>#N/A</v>
      </c>
      <c r="P167" s="19" t="e">
        <f>[3]Results!P167</f>
        <v>#N/A</v>
      </c>
      <c r="Q167" s="56" t="e">
        <f t="shared" si="131"/>
        <v>#N/A</v>
      </c>
      <c r="R167" s="19" t="e">
        <f>[3]Results!R167</f>
        <v>#N/A</v>
      </c>
      <c r="S167" s="56" t="e">
        <f t="shared" si="132"/>
        <v>#N/A</v>
      </c>
      <c r="T167" s="19" t="e">
        <f>[3]Results!T167</f>
        <v>#N/A</v>
      </c>
      <c r="U167" s="56" t="e">
        <f t="shared" si="133"/>
        <v>#N/A</v>
      </c>
      <c r="V167" s="19" t="e">
        <f>[3]Results!V167</f>
        <v>#N/A</v>
      </c>
      <c r="W167" s="56" t="e">
        <f t="shared" si="134"/>
        <v>#N/A</v>
      </c>
      <c r="X167" s="19" t="e">
        <f>[3]Results!X167</f>
        <v>#N/A</v>
      </c>
      <c r="Y167" s="56" t="e">
        <f t="shared" si="135"/>
        <v>#N/A</v>
      </c>
      <c r="Z167" s="19" t="e">
        <f>[3]Results!Z167</f>
        <v>#N/A</v>
      </c>
      <c r="AA167" s="56" t="e">
        <f t="shared" si="136"/>
        <v>#N/A</v>
      </c>
      <c r="AB167" s="19" t="e">
        <f>[3]Results!AB167</f>
        <v>#N/A</v>
      </c>
      <c r="AC167" s="56" t="e">
        <f t="shared" si="137"/>
        <v>#N/A</v>
      </c>
      <c r="AD167" s="19">
        <f>[3]Results!AD167</f>
        <v>0</v>
      </c>
      <c r="AE167" s="26">
        <f t="shared" si="138"/>
        <v>0</v>
      </c>
      <c r="AF167" s="19">
        <f>[3]Results!AF167</f>
        <v>0</v>
      </c>
      <c r="AG167" s="26">
        <f t="shared" si="139"/>
        <v>0</v>
      </c>
      <c r="AH167" s="20" t="e">
        <f>IF(D$166=0,"",(D167-D$166)/D$166)</f>
        <v>#N/A</v>
      </c>
      <c r="AI167" s="21" t="e">
        <f>IF(E$166=0,"",(E167-E$166)/E$166)</f>
        <v>#N/A</v>
      </c>
      <c r="AJ167" s="20" t="e">
        <f>IF(J$166=0,"",(J167-J$166)/J$166)</f>
        <v>#N/A</v>
      </c>
      <c r="AK167" s="21" t="e">
        <f>IF(K$166=0,"",(K167-K$166)/K$166)</f>
        <v>#N/A</v>
      </c>
      <c r="AL167" s="19" t="e">
        <f t="shared" si="140"/>
        <v>#N/A</v>
      </c>
      <c r="AM167" s="19" t="e">
        <f t="shared" si="141"/>
        <v>#N/A</v>
      </c>
      <c r="AN167" s="43" t="e">
        <f t="shared" si="174"/>
        <v>#N/A</v>
      </c>
    </row>
    <row r="168" spans="2:40" ht="25.5" hidden="1" customHeight="1" x14ac:dyDescent="0.25">
      <c r="B168" s="31" t="str">
        <f>[3]Results!B168</f>
        <v>CBECC-Com 2013 2(601)</v>
      </c>
      <c r="C168" s="50" t="s">
        <v>56</v>
      </c>
      <c r="D168" s="19" t="e">
        <f>[3]Results!D168</f>
        <v>#N/A</v>
      </c>
      <c r="E168" s="56" t="e">
        <f t="shared" si="142"/>
        <v>#N/A</v>
      </c>
      <c r="F168" s="19" t="e">
        <f>[3]Results!F168</f>
        <v>#N/A</v>
      </c>
      <c r="G168" s="56" t="e">
        <f t="shared" si="126"/>
        <v>#N/A</v>
      </c>
      <c r="H168" s="19" t="e">
        <f>[3]Results!H168</f>
        <v>#N/A</v>
      </c>
      <c r="I168" s="56" t="e">
        <f t="shared" si="127"/>
        <v>#N/A</v>
      </c>
      <c r="J168" s="19" t="e">
        <f>[3]Results!J168</f>
        <v>#N/A</v>
      </c>
      <c r="K168" s="56" t="e">
        <f t="shared" si="128"/>
        <v>#N/A</v>
      </c>
      <c r="L168" s="19" t="e">
        <f>[3]Results!L168</f>
        <v>#N/A</v>
      </c>
      <c r="M168" s="56" t="e">
        <f t="shared" si="129"/>
        <v>#N/A</v>
      </c>
      <c r="N168" s="19" t="e">
        <f>[3]Results!N168</f>
        <v>#N/A</v>
      </c>
      <c r="O168" s="56" t="e">
        <f t="shared" si="130"/>
        <v>#N/A</v>
      </c>
      <c r="P168" s="19" t="e">
        <f>[3]Results!P168</f>
        <v>#N/A</v>
      </c>
      <c r="Q168" s="56" t="e">
        <f t="shared" si="131"/>
        <v>#N/A</v>
      </c>
      <c r="R168" s="19" t="e">
        <f>[3]Results!R168</f>
        <v>#N/A</v>
      </c>
      <c r="S168" s="56" t="e">
        <f t="shared" si="132"/>
        <v>#N/A</v>
      </c>
      <c r="T168" s="19" t="e">
        <f>[3]Results!T168</f>
        <v>#N/A</v>
      </c>
      <c r="U168" s="56" t="e">
        <f t="shared" si="133"/>
        <v>#N/A</v>
      </c>
      <c r="V168" s="19" t="e">
        <f>[3]Results!V168</f>
        <v>#N/A</v>
      </c>
      <c r="W168" s="56" t="e">
        <f t="shared" si="134"/>
        <v>#N/A</v>
      </c>
      <c r="X168" s="19" t="e">
        <f>[3]Results!X168</f>
        <v>#N/A</v>
      </c>
      <c r="Y168" s="56" t="e">
        <f t="shared" si="135"/>
        <v>#N/A</v>
      </c>
      <c r="Z168" s="19" t="e">
        <f>[3]Results!Z168</f>
        <v>#N/A</v>
      </c>
      <c r="AA168" s="56" t="e">
        <f t="shared" si="136"/>
        <v>#N/A</v>
      </c>
      <c r="AB168" s="19" t="e">
        <f>[3]Results!AB168</f>
        <v>#N/A</v>
      </c>
      <c r="AC168" s="56" t="e">
        <f t="shared" si="137"/>
        <v>#N/A</v>
      </c>
      <c r="AD168" s="19">
        <f>[3]Results!AD168</f>
        <v>0</v>
      </c>
      <c r="AE168" s="26">
        <f t="shared" si="138"/>
        <v>0</v>
      </c>
      <c r="AF168" s="19">
        <f>[3]Results!AF168</f>
        <v>0</v>
      </c>
      <c r="AG168" s="26">
        <f t="shared" si="139"/>
        <v>0</v>
      </c>
      <c r="AH168" s="20" t="e">
        <f t="shared" ref="AH168:AH169" si="179">IF(D$166=0,"",(D168-D$166)/D$166)</f>
        <v>#N/A</v>
      </c>
      <c r="AI168" s="21" t="e">
        <f t="shared" ref="AI168:AI169" si="180">IF(E$166=0,"",(E168-E$166)/E$166)</f>
        <v>#N/A</v>
      </c>
      <c r="AJ168" s="20" t="e">
        <f t="shared" ref="AJ168:AJ169" si="181">IF(J$166=0,"",(J168-J$166)/J$166)</f>
        <v>#N/A</v>
      </c>
      <c r="AK168" s="21" t="e">
        <f t="shared" ref="AK168:AK169" si="182">IF(K$166=0,"",(K168-K$166)/K$166)</f>
        <v>#N/A</v>
      </c>
      <c r="AL168" s="19" t="e">
        <f t="shared" si="140"/>
        <v>#N/A</v>
      </c>
      <c r="AM168" s="19" t="e">
        <f t="shared" si="141"/>
        <v>#N/A</v>
      </c>
      <c r="AN168" s="43" t="e">
        <f t="shared" si="174"/>
        <v>#N/A</v>
      </c>
    </row>
    <row r="169" spans="2:40" ht="25.5" hidden="1" customHeight="1" x14ac:dyDescent="0.25">
      <c r="B169" s="31" t="str">
        <f>[3]Results!B169</f>
        <v>CBECC-Com 2013 2(601)</v>
      </c>
      <c r="C169" s="50" t="s">
        <v>57</v>
      </c>
      <c r="D169" s="19" t="e">
        <f>[3]Results!D169</f>
        <v>#N/A</v>
      </c>
      <c r="E169" s="56" t="e">
        <f t="shared" si="142"/>
        <v>#N/A</v>
      </c>
      <c r="F169" s="19" t="e">
        <f>[3]Results!F169</f>
        <v>#N/A</v>
      </c>
      <c r="G169" s="56" t="e">
        <f t="shared" si="126"/>
        <v>#N/A</v>
      </c>
      <c r="H169" s="19" t="e">
        <f>[3]Results!H169</f>
        <v>#N/A</v>
      </c>
      <c r="I169" s="56" t="e">
        <f t="shared" si="127"/>
        <v>#N/A</v>
      </c>
      <c r="J169" s="19" t="e">
        <f>[3]Results!J169</f>
        <v>#N/A</v>
      </c>
      <c r="K169" s="56" t="e">
        <f t="shared" si="128"/>
        <v>#N/A</v>
      </c>
      <c r="L169" s="19" t="e">
        <f>[3]Results!L169</f>
        <v>#N/A</v>
      </c>
      <c r="M169" s="56" t="e">
        <f t="shared" si="129"/>
        <v>#N/A</v>
      </c>
      <c r="N169" s="19" t="e">
        <f>[3]Results!N169</f>
        <v>#N/A</v>
      </c>
      <c r="O169" s="56" t="e">
        <f t="shared" si="130"/>
        <v>#N/A</v>
      </c>
      <c r="P169" s="19" t="e">
        <f>[3]Results!P169</f>
        <v>#N/A</v>
      </c>
      <c r="Q169" s="56" t="e">
        <f t="shared" si="131"/>
        <v>#N/A</v>
      </c>
      <c r="R169" s="19" t="e">
        <f>[3]Results!R169</f>
        <v>#N/A</v>
      </c>
      <c r="S169" s="56" t="e">
        <f t="shared" si="132"/>
        <v>#N/A</v>
      </c>
      <c r="T169" s="19" t="e">
        <f>[3]Results!T169</f>
        <v>#N/A</v>
      </c>
      <c r="U169" s="56" t="e">
        <f t="shared" si="133"/>
        <v>#N/A</v>
      </c>
      <c r="V169" s="19" t="e">
        <f>[3]Results!V169</f>
        <v>#N/A</v>
      </c>
      <c r="W169" s="56" t="e">
        <f t="shared" si="134"/>
        <v>#N/A</v>
      </c>
      <c r="X169" s="19" t="e">
        <f>[3]Results!X169</f>
        <v>#N/A</v>
      </c>
      <c r="Y169" s="56" t="e">
        <f t="shared" si="135"/>
        <v>#N/A</v>
      </c>
      <c r="Z169" s="19" t="e">
        <f>[3]Results!Z169</f>
        <v>#N/A</v>
      </c>
      <c r="AA169" s="56" t="e">
        <f t="shared" si="136"/>
        <v>#N/A</v>
      </c>
      <c r="AB169" s="19" t="e">
        <f>[3]Results!AB169</f>
        <v>#N/A</v>
      </c>
      <c r="AC169" s="56" t="e">
        <f t="shared" si="137"/>
        <v>#N/A</v>
      </c>
      <c r="AD169" s="19">
        <f>[3]Results!AD169</f>
        <v>0</v>
      </c>
      <c r="AE169" s="26">
        <f t="shared" si="138"/>
        <v>0</v>
      </c>
      <c r="AF169" s="19">
        <f>[3]Results!AF169</f>
        <v>0</v>
      </c>
      <c r="AG169" s="26">
        <f t="shared" si="139"/>
        <v>0</v>
      </c>
      <c r="AH169" s="20" t="e">
        <f t="shared" si="179"/>
        <v>#N/A</v>
      </c>
      <c r="AI169" s="21" t="e">
        <f t="shared" si="180"/>
        <v>#N/A</v>
      </c>
      <c r="AJ169" s="20" t="e">
        <f t="shared" si="181"/>
        <v>#N/A</v>
      </c>
      <c r="AK169" s="21" t="e">
        <f t="shared" si="182"/>
        <v>#N/A</v>
      </c>
      <c r="AL169" s="19" t="e">
        <f t="shared" si="140"/>
        <v>#N/A</v>
      </c>
      <c r="AM169" s="19" t="e">
        <f t="shared" si="141"/>
        <v>#N/A</v>
      </c>
      <c r="AN169" s="43" t="e">
        <f t="shared" si="174"/>
        <v>#N/A</v>
      </c>
    </row>
    <row r="170" spans="2:40" ht="25.5" hidden="1" customHeight="1" x14ac:dyDescent="0.25">
      <c r="B170" s="31" t="str">
        <f>[3]Results!B170</f>
        <v>CBECC-Com 2013 2(601)</v>
      </c>
      <c r="C170" s="49" t="s">
        <v>178</v>
      </c>
      <c r="D170" s="19" t="e">
        <f>[3]Results!D170</f>
        <v>#N/A</v>
      </c>
      <c r="E170" s="56" t="e">
        <f t="shared" si="142"/>
        <v>#N/A</v>
      </c>
      <c r="F170" s="19" t="e">
        <f>[3]Results!F170</f>
        <v>#N/A</v>
      </c>
      <c r="G170" s="56" t="e">
        <f t="shared" si="126"/>
        <v>#N/A</v>
      </c>
      <c r="H170" s="19" t="e">
        <f>[3]Results!H170</f>
        <v>#N/A</v>
      </c>
      <c r="I170" s="56" t="e">
        <f t="shared" si="127"/>
        <v>#N/A</v>
      </c>
      <c r="J170" s="19" t="e">
        <f>[3]Results!J170</f>
        <v>#N/A</v>
      </c>
      <c r="K170" s="56" t="e">
        <f t="shared" si="128"/>
        <v>#N/A</v>
      </c>
      <c r="L170" s="19" t="e">
        <f>[3]Results!L170</f>
        <v>#N/A</v>
      </c>
      <c r="M170" s="56" t="e">
        <f t="shared" si="129"/>
        <v>#N/A</v>
      </c>
      <c r="N170" s="19" t="e">
        <f>[3]Results!N170</f>
        <v>#N/A</v>
      </c>
      <c r="O170" s="56" t="e">
        <f t="shared" si="130"/>
        <v>#N/A</v>
      </c>
      <c r="P170" s="19" t="e">
        <f>[3]Results!P170</f>
        <v>#N/A</v>
      </c>
      <c r="Q170" s="56" t="e">
        <f t="shared" si="131"/>
        <v>#N/A</v>
      </c>
      <c r="R170" s="19" t="e">
        <f>[3]Results!R170</f>
        <v>#N/A</v>
      </c>
      <c r="S170" s="56" t="e">
        <f t="shared" si="132"/>
        <v>#N/A</v>
      </c>
      <c r="T170" s="19" t="e">
        <f>[3]Results!T170</f>
        <v>#N/A</v>
      </c>
      <c r="U170" s="56" t="e">
        <f t="shared" si="133"/>
        <v>#N/A</v>
      </c>
      <c r="V170" s="19" t="e">
        <f>[3]Results!V170</f>
        <v>#N/A</v>
      </c>
      <c r="W170" s="56" t="e">
        <f t="shared" si="134"/>
        <v>#N/A</v>
      </c>
      <c r="X170" s="19" t="e">
        <f>[3]Results!X170</f>
        <v>#N/A</v>
      </c>
      <c r="Y170" s="56" t="e">
        <f t="shared" si="135"/>
        <v>#N/A</v>
      </c>
      <c r="Z170" s="19" t="e">
        <f>[3]Results!Z170</f>
        <v>#N/A</v>
      </c>
      <c r="AA170" s="56" t="e">
        <f t="shared" si="136"/>
        <v>#N/A</v>
      </c>
      <c r="AB170" s="19" t="e">
        <f>[3]Results!AB170</f>
        <v>#N/A</v>
      </c>
      <c r="AC170" s="56" t="e">
        <f t="shared" si="137"/>
        <v>#N/A</v>
      </c>
      <c r="AD170" s="19">
        <f>[3]Results!AD170</f>
        <v>0</v>
      </c>
      <c r="AE170" s="26">
        <f t="shared" si="138"/>
        <v>0</v>
      </c>
      <c r="AF170" s="19">
        <f>[3]Results!AF170</f>
        <v>0</v>
      </c>
      <c r="AG170" s="26">
        <f t="shared" si="139"/>
        <v>0</v>
      </c>
      <c r="AH170" s="44"/>
      <c r="AI170" s="45"/>
      <c r="AJ170" s="44"/>
      <c r="AK170" s="45"/>
      <c r="AL170" s="19" t="str">
        <f t="shared" si="140"/>
        <v>No</v>
      </c>
      <c r="AM170" s="19" t="str">
        <f t="shared" si="141"/>
        <v>Yes</v>
      </c>
      <c r="AN170" s="43"/>
    </row>
    <row r="171" spans="2:40" ht="25.5" hidden="1" customHeight="1" x14ac:dyDescent="0.25">
      <c r="B171" s="31" t="str">
        <f>[3]Results!B171</f>
        <v>CBECC-Com 2013 2(601)</v>
      </c>
      <c r="C171" s="50" t="s">
        <v>58</v>
      </c>
      <c r="D171" s="19" t="e">
        <f>[3]Results!D171</f>
        <v>#N/A</v>
      </c>
      <c r="E171" s="56" t="e">
        <f t="shared" si="142"/>
        <v>#N/A</v>
      </c>
      <c r="F171" s="19" t="e">
        <f>[3]Results!F171</f>
        <v>#N/A</v>
      </c>
      <c r="G171" s="56" t="e">
        <f t="shared" si="126"/>
        <v>#N/A</v>
      </c>
      <c r="H171" s="19" t="e">
        <f>[3]Results!H171</f>
        <v>#N/A</v>
      </c>
      <c r="I171" s="56" t="e">
        <f t="shared" si="127"/>
        <v>#N/A</v>
      </c>
      <c r="J171" s="19" t="e">
        <f>[3]Results!J171</f>
        <v>#N/A</v>
      </c>
      <c r="K171" s="56" t="e">
        <f t="shared" si="128"/>
        <v>#N/A</v>
      </c>
      <c r="L171" s="19" t="e">
        <f>[3]Results!L171</f>
        <v>#N/A</v>
      </c>
      <c r="M171" s="56" t="e">
        <f t="shared" si="129"/>
        <v>#N/A</v>
      </c>
      <c r="N171" s="19" t="e">
        <f>[3]Results!N171</f>
        <v>#N/A</v>
      </c>
      <c r="O171" s="56" t="e">
        <f t="shared" si="130"/>
        <v>#N/A</v>
      </c>
      <c r="P171" s="19" t="e">
        <f>[3]Results!P171</f>
        <v>#N/A</v>
      </c>
      <c r="Q171" s="56" t="e">
        <f t="shared" si="131"/>
        <v>#N/A</v>
      </c>
      <c r="R171" s="19" t="e">
        <f>[3]Results!R171</f>
        <v>#N/A</v>
      </c>
      <c r="S171" s="56" t="e">
        <f t="shared" si="132"/>
        <v>#N/A</v>
      </c>
      <c r="T171" s="19" t="e">
        <f>[3]Results!T171</f>
        <v>#N/A</v>
      </c>
      <c r="U171" s="56" t="e">
        <f t="shared" si="133"/>
        <v>#N/A</v>
      </c>
      <c r="V171" s="19" t="e">
        <f>[3]Results!V171</f>
        <v>#N/A</v>
      </c>
      <c r="W171" s="56" t="e">
        <f t="shared" si="134"/>
        <v>#N/A</v>
      </c>
      <c r="X171" s="19" t="e">
        <f>[3]Results!X171</f>
        <v>#N/A</v>
      </c>
      <c r="Y171" s="56" t="e">
        <f t="shared" si="135"/>
        <v>#N/A</v>
      </c>
      <c r="Z171" s="19" t="e">
        <f>[3]Results!Z171</f>
        <v>#N/A</v>
      </c>
      <c r="AA171" s="56" t="e">
        <f t="shared" si="136"/>
        <v>#N/A</v>
      </c>
      <c r="AB171" s="19" t="e">
        <f>[3]Results!AB171</f>
        <v>#N/A</v>
      </c>
      <c r="AC171" s="56" t="e">
        <f t="shared" si="137"/>
        <v>#N/A</v>
      </c>
      <c r="AD171" s="19">
        <f>[3]Results!AD171</f>
        <v>0</v>
      </c>
      <c r="AE171" s="26">
        <f t="shared" si="138"/>
        <v>0</v>
      </c>
      <c r="AF171" s="19">
        <f>[3]Results!AF171</f>
        <v>0</v>
      </c>
      <c r="AG171" s="26">
        <f t="shared" si="139"/>
        <v>0</v>
      </c>
      <c r="AH171" s="20" t="e">
        <f>IF(D$170=0,"",(D171-D$170)/D$170)</f>
        <v>#N/A</v>
      </c>
      <c r="AI171" s="21" t="e">
        <f>IF(E$170=0,"",(E171-E$170)/E$170)</f>
        <v>#N/A</v>
      </c>
      <c r="AJ171" s="20" t="e">
        <f>IF(J$170=0,"",(J171-J$170)/J$170)</f>
        <v>#N/A</v>
      </c>
      <c r="AK171" s="21" t="e">
        <f>IF(K$170=0,"",(K171-K$170)/K$170)</f>
        <v>#N/A</v>
      </c>
      <c r="AL171" s="19" t="e">
        <f t="shared" si="140"/>
        <v>#N/A</v>
      </c>
      <c r="AM171" s="19" t="e">
        <f t="shared" si="141"/>
        <v>#N/A</v>
      </c>
      <c r="AN171" s="43" t="e">
        <f t="shared" si="174"/>
        <v>#N/A</v>
      </c>
    </row>
    <row r="172" spans="2:40" ht="25.5" hidden="1" customHeight="1" x14ac:dyDescent="0.25">
      <c r="B172" s="31" t="str">
        <f>[3]Results!B172</f>
        <v>CBECC-Com 2013 2(601)</v>
      </c>
      <c r="C172" s="50" t="s">
        <v>59</v>
      </c>
      <c r="D172" s="19" t="e">
        <f>[3]Results!D172</f>
        <v>#N/A</v>
      </c>
      <c r="E172" s="56" t="e">
        <f t="shared" si="142"/>
        <v>#N/A</v>
      </c>
      <c r="F172" s="19" t="e">
        <f>[3]Results!F172</f>
        <v>#N/A</v>
      </c>
      <c r="G172" s="56" t="e">
        <f t="shared" si="126"/>
        <v>#N/A</v>
      </c>
      <c r="H172" s="19" t="e">
        <f>[3]Results!H172</f>
        <v>#N/A</v>
      </c>
      <c r="I172" s="56" t="e">
        <f t="shared" si="127"/>
        <v>#N/A</v>
      </c>
      <c r="J172" s="19" t="e">
        <f>[3]Results!J172</f>
        <v>#N/A</v>
      </c>
      <c r="K172" s="56" t="e">
        <f t="shared" si="128"/>
        <v>#N/A</v>
      </c>
      <c r="L172" s="19" t="e">
        <f>[3]Results!L172</f>
        <v>#N/A</v>
      </c>
      <c r="M172" s="56" t="e">
        <f t="shared" si="129"/>
        <v>#N/A</v>
      </c>
      <c r="N172" s="19" t="e">
        <f>[3]Results!N172</f>
        <v>#N/A</v>
      </c>
      <c r="O172" s="56" t="e">
        <f t="shared" si="130"/>
        <v>#N/A</v>
      </c>
      <c r="P172" s="19" t="e">
        <f>[3]Results!P172</f>
        <v>#N/A</v>
      </c>
      <c r="Q172" s="56" t="e">
        <f t="shared" si="131"/>
        <v>#N/A</v>
      </c>
      <c r="R172" s="19" t="e">
        <f>[3]Results!R172</f>
        <v>#N/A</v>
      </c>
      <c r="S172" s="56" t="e">
        <f t="shared" si="132"/>
        <v>#N/A</v>
      </c>
      <c r="T172" s="19" t="e">
        <f>[3]Results!T172</f>
        <v>#N/A</v>
      </c>
      <c r="U172" s="56" t="e">
        <f t="shared" si="133"/>
        <v>#N/A</v>
      </c>
      <c r="V172" s="19" t="e">
        <f>[3]Results!V172</f>
        <v>#N/A</v>
      </c>
      <c r="W172" s="56" t="e">
        <f t="shared" si="134"/>
        <v>#N/A</v>
      </c>
      <c r="X172" s="19" t="e">
        <f>[3]Results!X172</f>
        <v>#N/A</v>
      </c>
      <c r="Y172" s="56" t="e">
        <f t="shared" si="135"/>
        <v>#N/A</v>
      </c>
      <c r="Z172" s="19" t="e">
        <f>[3]Results!Z172</f>
        <v>#N/A</v>
      </c>
      <c r="AA172" s="56" t="e">
        <f t="shared" si="136"/>
        <v>#N/A</v>
      </c>
      <c r="AB172" s="19" t="e">
        <f>[3]Results!AB172</f>
        <v>#N/A</v>
      </c>
      <c r="AC172" s="56" t="e">
        <f t="shared" si="137"/>
        <v>#N/A</v>
      </c>
      <c r="AD172" s="19">
        <f>[3]Results!AD172</f>
        <v>0</v>
      </c>
      <c r="AE172" s="26">
        <f t="shared" si="138"/>
        <v>0</v>
      </c>
      <c r="AF172" s="19">
        <f>[3]Results!AF172</f>
        <v>0</v>
      </c>
      <c r="AG172" s="26">
        <f t="shared" si="139"/>
        <v>0</v>
      </c>
      <c r="AH172" s="20" t="e">
        <f t="shared" ref="AH172:AH173" si="183">IF(D$170=0,"",(D172-D$170)/D$170)</f>
        <v>#N/A</v>
      </c>
      <c r="AI172" s="21" t="e">
        <f t="shared" ref="AI172:AI173" si="184">IF(E$170=0,"",(E172-E$170)/E$170)</f>
        <v>#N/A</v>
      </c>
      <c r="AJ172" s="20" t="e">
        <f t="shared" ref="AJ172:AJ173" si="185">IF(J$170=0,"",(J172-J$170)/J$170)</f>
        <v>#N/A</v>
      </c>
      <c r="AK172" s="21" t="e">
        <f t="shared" ref="AK172:AK173" si="186">IF(K$170=0,"",(K172-K$170)/K$170)</f>
        <v>#N/A</v>
      </c>
      <c r="AL172" s="19" t="e">
        <f t="shared" si="140"/>
        <v>#N/A</v>
      </c>
      <c r="AM172" s="19" t="e">
        <f t="shared" si="141"/>
        <v>#N/A</v>
      </c>
      <c r="AN172" s="43" t="e">
        <f t="shared" si="174"/>
        <v>#N/A</v>
      </c>
    </row>
    <row r="173" spans="2:40" ht="25.5" hidden="1" customHeight="1" x14ac:dyDescent="0.25">
      <c r="B173" s="31" t="str">
        <f>[3]Results!B173</f>
        <v>CBECC-Com 2013 2(601)</v>
      </c>
      <c r="C173" s="50" t="s">
        <v>60</v>
      </c>
      <c r="D173" s="19" t="e">
        <f>[3]Results!D173</f>
        <v>#N/A</v>
      </c>
      <c r="E173" s="56" t="e">
        <f t="shared" si="142"/>
        <v>#N/A</v>
      </c>
      <c r="F173" s="19" t="e">
        <f>[3]Results!F173</f>
        <v>#N/A</v>
      </c>
      <c r="G173" s="56" t="e">
        <f t="shared" si="126"/>
        <v>#N/A</v>
      </c>
      <c r="H173" s="19" t="e">
        <f>[3]Results!H173</f>
        <v>#N/A</v>
      </c>
      <c r="I173" s="56" t="e">
        <f t="shared" si="127"/>
        <v>#N/A</v>
      </c>
      <c r="J173" s="19" t="e">
        <f>[3]Results!J173</f>
        <v>#N/A</v>
      </c>
      <c r="K173" s="56" t="e">
        <f t="shared" si="128"/>
        <v>#N/A</v>
      </c>
      <c r="L173" s="19" t="e">
        <f>[3]Results!L173</f>
        <v>#N/A</v>
      </c>
      <c r="M173" s="56" t="e">
        <f t="shared" si="129"/>
        <v>#N/A</v>
      </c>
      <c r="N173" s="19" t="e">
        <f>[3]Results!N173</f>
        <v>#N/A</v>
      </c>
      <c r="O173" s="56" t="e">
        <f t="shared" si="130"/>
        <v>#N/A</v>
      </c>
      <c r="P173" s="19" t="e">
        <f>[3]Results!P173</f>
        <v>#N/A</v>
      </c>
      <c r="Q173" s="56" t="e">
        <f t="shared" si="131"/>
        <v>#N/A</v>
      </c>
      <c r="R173" s="19" t="e">
        <f>[3]Results!R173</f>
        <v>#N/A</v>
      </c>
      <c r="S173" s="56" t="e">
        <f t="shared" si="132"/>
        <v>#N/A</v>
      </c>
      <c r="T173" s="19" t="e">
        <f>[3]Results!T173</f>
        <v>#N/A</v>
      </c>
      <c r="U173" s="56" t="e">
        <f t="shared" si="133"/>
        <v>#N/A</v>
      </c>
      <c r="V173" s="19" t="e">
        <f>[3]Results!V173</f>
        <v>#N/A</v>
      </c>
      <c r="W173" s="56" t="e">
        <f t="shared" si="134"/>
        <v>#N/A</v>
      </c>
      <c r="X173" s="19" t="e">
        <f>[3]Results!X173</f>
        <v>#N/A</v>
      </c>
      <c r="Y173" s="56" t="e">
        <f t="shared" si="135"/>
        <v>#N/A</v>
      </c>
      <c r="Z173" s="19" t="e">
        <f>[3]Results!Z173</f>
        <v>#N/A</v>
      </c>
      <c r="AA173" s="56" t="e">
        <f t="shared" si="136"/>
        <v>#N/A</v>
      </c>
      <c r="AB173" s="19" t="e">
        <f>[3]Results!AB173</f>
        <v>#N/A</v>
      </c>
      <c r="AC173" s="56" t="e">
        <f t="shared" si="137"/>
        <v>#N/A</v>
      </c>
      <c r="AD173" s="19">
        <f>[3]Results!AD173</f>
        <v>0</v>
      </c>
      <c r="AE173" s="26">
        <f t="shared" si="138"/>
        <v>0</v>
      </c>
      <c r="AF173" s="19">
        <f>[3]Results!AF173</f>
        <v>0</v>
      </c>
      <c r="AG173" s="26">
        <f t="shared" si="139"/>
        <v>0</v>
      </c>
      <c r="AH173" s="20" t="e">
        <f t="shared" si="183"/>
        <v>#N/A</v>
      </c>
      <c r="AI173" s="21" t="e">
        <f t="shared" si="184"/>
        <v>#N/A</v>
      </c>
      <c r="AJ173" s="20" t="e">
        <f t="shared" si="185"/>
        <v>#N/A</v>
      </c>
      <c r="AK173" s="21" t="e">
        <f t="shared" si="186"/>
        <v>#N/A</v>
      </c>
      <c r="AL173" s="19" t="e">
        <f t="shared" si="140"/>
        <v>#N/A</v>
      </c>
      <c r="AM173" s="19" t="e">
        <f t="shared" si="141"/>
        <v>#N/A</v>
      </c>
      <c r="AN173" s="43" t="e">
        <f t="shared" si="174"/>
        <v>#N/A</v>
      </c>
    </row>
  </sheetData>
  <mergeCells count="26">
    <mergeCell ref="AN2:AN4"/>
    <mergeCell ref="L3:M3"/>
    <mergeCell ref="L2:AC2"/>
    <mergeCell ref="AH3:AI3"/>
    <mergeCell ref="AJ3:AK3"/>
    <mergeCell ref="AH2:AK2"/>
    <mergeCell ref="N3:O3"/>
    <mergeCell ref="P3:Q3"/>
    <mergeCell ref="R3:S3"/>
    <mergeCell ref="V3:W3"/>
    <mergeCell ref="X3:Y3"/>
    <mergeCell ref="Z3:AA3"/>
    <mergeCell ref="AB3:AC3"/>
    <mergeCell ref="T3:U3"/>
    <mergeCell ref="AF3:AG3"/>
    <mergeCell ref="AD2:AG2"/>
    <mergeCell ref="AD3:AE3"/>
    <mergeCell ref="B2:C4"/>
    <mergeCell ref="D2:E2"/>
    <mergeCell ref="F2:G2"/>
    <mergeCell ref="H2:I2"/>
    <mergeCell ref="J2:K2"/>
    <mergeCell ref="D3:E3"/>
    <mergeCell ref="F3:G3"/>
    <mergeCell ref="H3:I3"/>
    <mergeCell ref="J3:K3"/>
  </mergeCells>
  <conditionalFormatting sqref="AN144 AN147 AN150 AN154 AN158 AN162:AN173 AN5:AN141">
    <cfRule type="expression" dxfId="391" priority="388" stopIfTrue="1">
      <formula>"IF($AA$6=1.1*$Z$6)"</formula>
    </cfRule>
  </conditionalFormatting>
  <conditionalFormatting sqref="AN144 AN147 AN150 AN154 AN158 AN162:AN173 AN5:AN141">
    <cfRule type="containsText" dxfId="390" priority="386" stopIfTrue="1" operator="containsText" text="Pass">
      <formula>NOT(ISERROR(SEARCH("Pass",AN5)))</formula>
    </cfRule>
    <cfRule type="containsText" dxfId="389" priority="387" stopIfTrue="1" operator="containsText" text="Fail">
      <formula>NOT(ISERROR(SEARCH("Fail",AN5)))</formula>
    </cfRule>
  </conditionalFormatting>
  <conditionalFormatting sqref="AN10:AN12">
    <cfRule type="expression" dxfId="388" priority="385" stopIfTrue="1">
      <formula>"IF($AA$6=1.1*$Z$6)"</formula>
    </cfRule>
  </conditionalFormatting>
  <conditionalFormatting sqref="AN10:AN12">
    <cfRule type="containsText" dxfId="387" priority="383" stopIfTrue="1" operator="containsText" text="Pass">
      <formula>NOT(ISERROR(SEARCH("Pass",AN10)))</formula>
    </cfRule>
    <cfRule type="containsText" dxfId="386" priority="384" stopIfTrue="1" operator="containsText" text="Fail">
      <formula>NOT(ISERROR(SEARCH("Fail",AN10)))</formula>
    </cfRule>
  </conditionalFormatting>
  <conditionalFormatting sqref="AN14:AN16">
    <cfRule type="expression" dxfId="385" priority="382" stopIfTrue="1">
      <formula>"IF($AA$6=1.1*$Z$6)"</formula>
    </cfRule>
  </conditionalFormatting>
  <conditionalFormatting sqref="AN14:AN16">
    <cfRule type="containsText" dxfId="384" priority="380" stopIfTrue="1" operator="containsText" text="Pass">
      <formula>NOT(ISERROR(SEARCH("Pass",AN14)))</formula>
    </cfRule>
    <cfRule type="containsText" dxfId="383" priority="381" stopIfTrue="1" operator="containsText" text="Fail">
      <formula>NOT(ISERROR(SEARCH("Fail",AN14)))</formula>
    </cfRule>
  </conditionalFormatting>
  <conditionalFormatting sqref="AN18">
    <cfRule type="expression" dxfId="382" priority="379" stopIfTrue="1">
      <formula>"IF($AA$6=1.1*$Z$6)"</formula>
    </cfRule>
  </conditionalFormatting>
  <conditionalFormatting sqref="AN18">
    <cfRule type="containsText" dxfId="381" priority="377" stopIfTrue="1" operator="containsText" text="Pass">
      <formula>NOT(ISERROR(SEARCH("Pass",AN18)))</formula>
    </cfRule>
    <cfRule type="containsText" dxfId="380" priority="378" stopIfTrue="1" operator="containsText" text="Fail">
      <formula>NOT(ISERROR(SEARCH("Fail",AN18)))</formula>
    </cfRule>
  </conditionalFormatting>
  <conditionalFormatting sqref="AN20:AN22">
    <cfRule type="expression" dxfId="379" priority="376" stopIfTrue="1">
      <formula>"IF($AA$6=1.1*$Z$6)"</formula>
    </cfRule>
  </conditionalFormatting>
  <conditionalFormatting sqref="AN20:AN22">
    <cfRule type="containsText" dxfId="378" priority="374" stopIfTrue="1" operator="containsText" text="Pass">
      <formula>NOT(ISERROR(SEARCH("Pass",AN20)))</formula>
    </cfRule>
    <cfRule type="containsText" dxfId="377" priority="375" stopIfTrue="1" operator="containsText" text="Fail">
      <formula>NOT(ISERROR(SEARCH("Fail",AN20)))</formula>
    </cfRule>
  </conditionalFormatting>
  <conditionalFormatting sqref="AN24">
    <cfRule type="expression" dxfId="376" priority="373" stopIfTrue="1">
      <formula>"IF($AA$6=1.1*$Z$6)"</formula>
    </cfRule>
  </conditionalFormatting>
  <conditionalFormatting sqref="AN24">
    <cfRule type="containsText" dxfId="375" priority="371" stopIfTrue="1" operator="containsText" text="Pass">
      <formula>NOT(ISERROR(SEARCH("Pass",AN24)))</formula>
    </cfRule>
    <cfRule type="containsText" dxfId="374" priority="372" stopIfTrue="1" operator="containsText" text="Fail">
      <formula>NOT(ISERROR(SEARCH("Fail",AN24)))</formula>
    </cfRule>
  </conditionalFormatting>
  <conditionalFormatting sqref="AN26:AN28">
    <cfRule type="expression" dxfId="373" priority="370" stopIfTrue="1">
      <formula>"IF($AA$6=1.1*$Z$6)"</formula>
    </cfRule>
  </conditionalFormatting>
  <conditionalFormatting sqref="AN26:AN28">
    <cfRule type="containsText" dxfId="372" priority="368" stopIfTrue="1" operator="containsText" text="Pass">
      <formula>NOT(ISERROR(SEARCH("Pass",AN26)))</formula>
    </cfRule>
    <cfRule type="containsText" dxfId="371" priority="369" stopIfTrue="1" operator="containsText" text="Fail">
      <formula>NOT(ISERROR(SEARCH("Fail",AN26)))</formula>
    </cfRule>
  </conditionalFormatting>
  <conditionalFormatting sqref="AN30">
    <cfRule type="expression" dxfId="370" priority="367" stopIfTrue="1">
      <formula>"IF($AA$6=1.1*$Z$6)"</formula>
    </cfRule>
  </conditionalFormatting>
  <conditionalFormatting sqref="AN30">
    <cfRule type="containsText" dxfId="369" priority="365" stopIfTrue="1" operator="containsText" text="Pass">
      <formula>NOT(ISERROR(SEARCH("Pass",AN30)))</formula>
    </cfRule>
    <cfRule type="containsText" dxfId="368" priority="366" stopIfTrue="1" operator="containsText" text="Fail">
      <formula>NOT(ISERROR(SEARCH("Fail",AN30)))</formula>
    </cfRule>
  </conditionalFormatting>
  <conditionalFormatting sqref="AN32:AN34">
    <cfRule type="expression" dxfId="367" priority="364" stopIfTrue="1">
      <formula>"IF($AA$6=1.1*$Z$6)"</formula>
    </cfRule>
  </conditionalFormatting>
  <conditionalFormatting sqref="AN32:AN34">
    <cfRule type="containsText" dxfId="366" priority="362" stopIfTrue="1" operator="containsText" text="Pass">
      <formula>NOT(ISERROR(SEARCH("Pass",AN32)))</formula>
    </cfRule>
    <cfRule type="containsText" dxfId="365" priority="363" stopIfTrue="1" operator="containsText" text="Fail">
      <formula>NOT(ISERROR(SEARCH("Fail",AN32)))</formula>
    </cfRule>
  </conditionalFormatting>
  <conditionalFormatting sqref="AN36:AN37">
    <cfRule type="expression" dxfId="364" priority="361" stopIfTrue="1">
      <formula>"IF($AA$6=1.1*$Z$6)"</formula>
    </cfRule>
  </conditionalFormatting>
  <conditionalFormatting sqref="AN36:AN37">
    <cfRule type="containsText" dxfId="363" priority="359" stopIfTrue="1" operator="containsText" text="Pass">
      <formula>NOT(ISERROR(SEARCH("Pass",AN36)))</formula>
    </cfRule>
    <cfRule type="containsText" dxfId="362" priority="360" stopIfTrue="1" operator="containsText" text="Fail">
      <formula>NOT(ISERROR(SEARCH("Fail",AN36)))</formula>
    </cfRule>
  </conditionalFormatting>
  <conditionalFormatting sqref="AN39:AN40">
    <cfRule type="expression" dxfId="361" priority="358" stopIfTrue="1">
      <formula>"IF($AA$6=1.1*$Z$6)"</formula>
    </cfRule>
  </conditionalFormatting>
  <conditionalFormatting sqref="AN39:AN40">
    <cfRule type="containsText" dxfId="360" priority="356" stopIfTrue="1" operator="containsText" text="Pass">
      <formula>NOT(ISERROR(SEARCH("Pass",AN39)))</formula>
    </cfRule>
    <cfRule type="containsText" dxfId="359" priority="357" stopIfTrue="1" operator="containsText" text="Fail">
      <formula>NOT(ISERROR(SEARCH("Fail",AN39)))</formula>
    </cfRule>
  </conditionalFormatting>
  <conditionalFormatting sqref="AN42:AN43">
    <cfRule type="expression" dxfId="358" priority="355" stopIfTrue="1">
      <formula>"IF($AA$6=1.1*$Z$6)"</formula>
    </cfRule>
  </conditionalFormatting>
  <conditionalFormatting sqref="AN42:AN43">
    <cfRule type="containsText" dxfId="357" priority="353" stopIfTrue="1" operator="containsText" text="Pass">
      <formula>NOT(ISERROR(SEARCH("Pass",AN42)))</formula>
    </cfRule>
    <cfRule type="containsText" dxfId="356" priority="354" stopIfTrue="1" operator="containsText" text="Fail">
      <formula>NOT(ISERROR(SEARCH("Fail",AN42)))</formula>
    </cfRule>
  </conditionalFormatting>
  <conditionalFormatting sqref="AN45:AN46">
    <cfRule type="expression" dxfId="355" priority="352" stopIfTrue="1">
      <formula>"IF($AA$6=1.1*$Z$6)"</formula>
    </cfRule>
  </conditionalFormatting>
  <conditionalFormatting sqref="AN45:AN46">
    <cfRule type="containsText" dxfId="354" priority="350" stopIfTrue="1" operator="containsText" text="Pass">
      <formula>NOT(ISERROR(SEARCH("Pass",AN45)))</formula>
    </cfRule>
    <cfRule type="containsText" dxfId="353" priority="351" stopIfTrue="1" operator="containsText" text="Fail">
      <formula>NOT(ISERROR(SEARCH("Fail",AN45)))</formula>
    </cfRule>
  </conditionalFormatting>
  <conditionalFormatting sqref="AN48:AN49">
    <cfRule type="expression" dxfId="352" priority="349" stopIfTrue="1">
      <formula>"IF($AA$6=1.1*$Z$6)"</formula>
    </cfRule>
  </conditionalFormatting>
  <conditionalFormatting sqref="AN48:AN49">
    <cfRule type="containsText" dxfId="351" priority="347" stopIfTrue="1" operator="containsText" text="Pass">
      <formula>NOT(ISERROR(SEARCH("Pass",AN48)))</formula>
    </cfRule>
    <cfRule type="containsText" dxfId="350" priority="348" stopIfTrue="1" operator="containsText" text="Fail">
      <formula>NOT(ISERROR(SEARCH("Fail",AN48)))</formula>
    </cfRule>
  </conditionalFormatting>
  <conditionalFormatting sqref="AN51:AN53">
    <cfRule type="expression" dxfId="349" priority="337" stopIfTrue="1">
      <formula>"IF($AA$6=1.1*$Z$6)"</formula>
    </cfRule>
  </conditionalFormatting>
  <conditionalFormatting sqref="AN51:AN53">
    <cfRule type="containsText" dxfId="348" priority="335" stopIfTrue="1" operator="containsText" text="Pass">
      <formula>NOT(ISERROR(SEARCH("Pass",AN51)))</formula>
    </cfRule>
    <cfRule type="containsText" dxfId="347" priority="336" stopIfTrue="1" operator="containsText" text="Fail">
      <formula>NOT(ISERROR(SEARCH("Fail",AN51)))</formula>
    </cfRule>
  </conditionalFormatting>
  <conditionalFormatting sqref="AN55:AN57">
    <cfRule type="expression" dxfId="346" priority="334" stopIfTrue="1">
      <formula>"IF($AA$6=1.1*$Z$6)"</formula>
    </cfRule>
  </conditionalFormatting>
  <conditionalFormatting sqref="AN55:AN57">
    <cfRule type="containsText" dxfId="345" priority="332" stopIfTrue="1" operator="containsText" text="Pass">
      <formula>NOT(ISERROR(SEARCH("Pass",AN55)))</formula>
    </cfRule>
    <cfRule type="containsText" dxfId="344" priority="333" stopIfTrue="1" operator="containsText" text="Fail">
      <formula>NOT(ISERROR(SEARCH("Fail",AN55)))</formula>
    </cfRule>
  </conditionalFormatting>
  <conditionalFormatting sqref="AN59:AN61">
    <cfRule type="expression" dxfId="343" priority="331" stopIfTrue="1">
      <formula>"IF($AA$6=1.1*$Z$6)"</formula>
    </cfRule>
  </conditionalFormatting>
  <conditionalFormatting sqref="AN59:AN61">
    <cfRule type="containsText" dxfId="342" priority="329" stopIfTrue="1" operator="containsText" text="Pass">
      <formula>NOT(ISERROR(SEARCH("Pass",AN59)))</formula>
    </cfRule>
    <cfRule type="containsText" dxfId="341" priority="330" stopIfTrue="1" operator="containsText" text="Fail">
      <formula>NOT(ISERROR(SEARCH("Fail",AN59)))</formula>
    </cfRule>
  </conditionalFormatting>
  <conditionalFormatting sqref="AN63:AN65">
    <cfRule type="expression" dxfId="340" priority="328" stopIfTrue="1">
      <formula>"IF($AA$6=1.1*$Z$6)"</formula>
    </cfRule>
  </conditionalFormatting>
  <conditionalFormatting sqref="AN63:AN65">
    <cfRule type="containsText" dxfId="339" priority="326" stopIfTrue="1" operator="containsText" text="Pass">
      <formula>NOT(ISERROR(SEARCH("Pass",AN63)))</formula>
    </cfRule>
    <cfRule type="containsText" dxfId="338" priority="327" stopIfTrue="1" operator="containsText" text="Fail">
      <formula>NOT(ISERROR(SEARCH("Fail",AN63)))</formula>
    </cfRule>
  </conditionalFormatting>
  <conditionalFormatting sqref="AN67:AN69">
    <cfRule type="expression" dxfId="337" priority="325" stopIfTrue="1">
      <formula>"IF($AA$6=1.1*$Z$6)"</formula>
    </cfRule>
  </conditionalFormatting>
  <conditionalFormatting sqref="AN67:AN69">
    <cfRule type="containsText" dxfId="336" priority="323" stopIfTrue="1" operator="containsText" text="Pass">
      <formula>NOT(ISERROR(SEARCH("Pass",AN67)))</formula>
    </cfRule>
    <cfRule type="containsText" dxfId="335" priority="324" stopIfTrue="1" operator="containsText" text="Fail">
      <formula>NOT(ISERROR(SEARCH("Fail",AN67)))</formula>
    </cfRule>
  </conditionalFormatting>
  <conditionalFormatting sqref="AN71:AN73">
    <cfRule type="expression" dxfId="334" priority="322" stopIfTrue="1">
      <formula>"IF($AA$6=1.1*$Z$6)"</formula>
    </cfRule>
  </conditionalFormatting>
  <conditionalFormatting sqref="AN71:AN73">
    <cfRule type="containsText" dxfId="333" priority="320" stopIfTrue="1" operator="containsText" text="Pass">
      <formula>NOT(ISERROR(SEARCH("Pass",AN71)))</formula>
    </cfRule>
    <cfRule type="containsText" dxfId="332" priority="321" stopIfTrue="1" operator="containsText" text="Fail">
      <formula>NOT(ISERROR(SEARCH("Fail",AN71)))</formula>
    </cfRule>
  </conditionalFormatting>
  <conditionalFormatting sqref="AN75:AN77">
    <cfRule type="expression" dxfId="331" priority="319" stopIfTrue="1">
      <formula>"IF($AA$6=1.1*$Z$6)"</formula>
    </cfRule>
  </conditionalFormatting>
  <conditionalFormatting sqref="AN75:AN77">
    <cfRule type="containsText" dxfId="330" priority="317" stopIfTrue="1" operator="containsText" text="Pass">
      <formula>NOT(ISERROR(SEARCH("Pass",AN75)))</formula>
    </cfRule>
    <cfRule type="containsText" dxfId="329" priority="318" stopIfTrue="1" operator="containsText" text="Fail">
      <formula>NOT(ISERROR(SEARCH("Fail",AN75)))</formula>
    </cfRule>
  </conditionalFormatting>
  <conditionalFormatting sqref="AN79:AN81">
    <cfRule type="expression" dxfId="328" priority="316" stopIfTrue="1">
      <formula>"IF($AA$6=1.1*$Z$6)"</formula>
    </cfRule>
  </conditionalFormatting>
  <conditionalFormatting sqref="AN79:AN81">
    <cfRule type="containsText" dxfId="327" priority="314" stopIfTrue="1" operator="containsText" text="Pass">
      <formula>NOT(ISERROR(SEARCH("Pass",AN79)))</formula>
    </cfRule>
    <cfRule type="containsText" dxfId="326" priority="315" stopIfTrue="1" operator="containsText" text="Fail">
      <formula>NOT(ISERROR(SEARCH("Fail",AN79)))</formula>
    </cfRule>
  </conditionalFormatting>
  <conditionalFormatting sqref="AN83">
    <cfRule type="expression" dxfId="325" priority="313" stopIfTrue="1">
      <formula>"IF($AA$6=1.1*$Z$6)"</formula>
    </cfRule>
  </conditionalFormatting>
  <conditionalFormatting sqref="AN83">
    <cfRule type="containsText" dxfId="324" priority="311" stopIfTrue="1" operator="containsText" text="Pass">
      <formula>NOT(ISERROR(SEARCH("Pass",AN83)))</formula>
    </cfRule>
    <cfRule type="containsText" dxfId="323" priority="312" stopIfTrue="1" operator="containsText" text="Fail">
      <formula>NOT(ISERROR(SEARCH("Fail",AN83)))</formula>
    </cfRule>
  </conditionalFormatting>
  <conditionalFormatting sqref="AN85">
    <cfRule type="expression" dxfId="322" priority="310" stopIfTrue="1">
      <formula>"IF($AA$6=1.1*$Z$6)"</formula>
    </cfRule>
  </conditionalFormatting>
  <conditionalFormatting sqref="AN85">
    <cfRule type="containsText" dxfId="321" priority="308" stopIfTrue="1" operator="containsText" text="Pass">
      <formula>NOT(ISERROR(SEARCH("Pass",AN85)))</formula>
    </cfRule>
    <cfRule type="containsText" dxfId="320" priority="309" stopIfTrue="1" operator="containsText" text="Fail">
      <formula>NOT(ISERROR(SEARCH("Fail",AN85)))</formula>
    </cfRule>
  </conditionalFormatting>
  <conditionalFormatting sqref="AN87:AN90">
    <cfRule type="expression" dxfId="319" priority="307" stopIfTrue="1">
      <formula>"IF($AA$6=1.1*$Z$6)"</formula>
    </cfRule>
  </conditionalFormatting>
  <conditionalFormatting sqref="AN87:AN90">
    <cfRule type="containsText" dxfId="318" priority="305" stopIfTrue="1" operator="containsText" text="Pass">
      <formula>NOT(ISERROR(SEARCH("Pass",AN87)))</formula>
    </cfRule>
    <cfRule type="containsText" dxfId="317" priority="306" stopIfTrue="1" operator="containsText" text="Fail">
      <formula>NOT(ISERROR(SEARCH("Fail",AN87)))</formula>
    </cfRule>
  </conditionalFormatting>
  <conditionalFormatting sqref="AN92:AN110">
    <cfRule type="expression" dxfId="316" priority="304" stopIfTrue="1">
      <formula>"IF($AA$6=1.1*$Z$6)"</formula>
    </cfRule>
  </conditionalFormatting>
  <conditionalFormatting sqref="AN92:AN110">
    <cfRule type="containsText" dxfId="315" priority="302" stopIfTrue="1" operator="containsText" text="Pass">
      <formula>NOT(ISERROR(SEARCH("Pass",AN92)))</formula>
    </cfRule>
    <cfRule type="containsText" dxfId="314" priority="303" stopIfTrue="1" operator="containsText" text="Fail">
      <formula>NOT(ISERROR(SEARCH("Fail",AN92)))</formula>
    </cfRule>
  </conditionalFormatting>
  <conditionalFormatting sqref="AN97:AN100">
    <cfRule type="expression" dxfId="313" priority="301" stopIfTrue="1">
      <formula>"IF($AA$6=1.1*$Z$6)"</formula>
    </cfRule>
  </conditionalFormatting>
  <conditionalFormatting sqref="AN97:AN100">
    <cfRule type="containsText" dxfId="312" priority="299" stopIfTrue="1" operator="containsText" text="Pass">
      <formula>NOT(ISERROR(SEARCH("Pass",AN97)))</formula>
    </cfRule>
    <cfRule type="containsText" dxfId="311" priority="300" stopIfTrue="1" operator="containsText" text="Fail">
      <formula>NOT(ISERROR(SEARCH("Fail",AN97)))</formula>
    </cfRule>
  </conditionalFormatting>
  <conditionalFormatting sqref="AN102:AN105">
    <cfRule type="expression" dxfId="310" priority="298" stopIfTrue="1">
      <formula>"IF($AA$6=1.1*$Z$6)"</formula>
    </cfRule>
  </conditionalFormatting>
  <conditionalFormatting sqref="AN102:AN105">
    <cfRule type="containsText" dxfId="309" priority="296" stopIfTrue="1" operator="containsText" text="Pass">
      <formula>NOT(ISERROR(SEARCH("Pass",AN102)))</formula>
    </cfRule>
    <cfRule type="containsText" dxfId="308" priority="297" stopIfTrue="1" operator="containsText" text="Fail">
      <formula>NOT(ISERROR(SEARCH("Fail",AN102)))</formula>
    </cfRule>
  </conditionalFormatting>
  <conditionalFormatting sqref="AN107:AN110">
    <cfRule type="expression" dxfId="307" priority="295" stopIfTrue="1">
      <formula>"IF($AA$6=1.1*$Z$6)"</formula>
    </cfRule>
  </conditionalFormatting>
  <conditionalFormatting sqref="AN107:AN110">
    <cfRule type="containsText" dxfId="306" priority="293" stopIfTrue="1" operator="containsText" text="Pass">
      <formula>NOT(ISERROR(SEARCH("Pass",AN107)))</formula>
    </cfRule>
    <cfRule type="containsText" dxfId="305" priority="294" stopIfTrue="1" operator="containsText" text="Fail">
      <formula>NOT(ISERROR(SEARCH("Fail",AN107)))</formula>
    </cfRule>
  </conditionalFormatting>
  <conditionalFormatting sqref="AN112:AN115">
    <cfRule type="expression" dxfId="304" priority="292" stopIfTrue="1">
      <formula>"IF($AA$6=1.1*$Z$6)"</formula>
    </cfRule>
  </conditionalFormatting>
  <conditionalFormatting sqref="AN112:AN115">
    <cfRule type="containsText" dxfId="303" priority="290" stopIfTrue="1" operator="containsText" text="Pass">
      <formula>NOT(ISERROR(SEARCH("Pass",AN112)))</formula>
    </cfRule>
    <cfRule type="containsText" dxfId="302" priority="291" stopIfTrue="1" operator="containsText" text="Fail">
      <formula>NOT(ISERROR(SEARCH("Fail",AN112)))</formula>
    </cfRule>
  </conditionalFormatting>
  <conditionalFormatting sqref="AN117:AN119">
    <cfRule type="expression" dxfId="301" priority="289" stopIfTrue="1">
      <formula>"IF($AA$6=1.1*$Z$6)"</formula>
    </cfRule>
  </conditionalFormatting>
  <conditionalFormatting sqref="AN117:AN119">
    <cfRule type="containsText" dxfId="300" priority="287" stopIfTrue="1" operator="containsText" text="Pass">
      <formula>NOT(ISERROR(SEARCH("Pass",AN117)))</formula>
    </cfRule>
    <cfRule type="containsText" dxfId="299" priority="288" stopIfTrue="1" operator="containsText" text="Fail">
      <formula>NOT(ISERROR(SEARCH("Fail",AN117)))</formula>
    </cfRule>
  </conditionalFormatting>
  <conditionalFormatting sqref="AN121:AN123">
    <cfRule type="expression" dxfId="298" priority="286" stopIfTrue="1">
      <formula>"IF($AA$6=1.1*$Z$6)"</formula>
    </cfRule>
  </conditionalFormatting>
  <conditionalFormatting sqref="AN121:AN123">
    <cfRule type="containsText" dxfId="297" priority="284" stopIfTrue="1" operator="containsText" text="Pass">
      <formula>NOT(ISERROR(SEARCH("Pass",AN121)))</formula>
    </cfRule>
    <cfRule type="containsText" dxfId="296" priority="285" stopIfTrue="1" operator="containsText" text="Fail">
      <formula>NOT(ISERROR(SEARCH("Fail",AN121)))</formula>
    </cfRule>
  </conditionalFormatting>
  <conditionalFormatting sqref="AN125:AN127">
    <cfRule type="expression" dxfId="295" priority="283" stopIfTrue="1">
      <formula>"IF($AA$6=1.1*$Z$6)"</formula>
    </cfRule>
  </conditionalFormatting>
  <conditionalFormatting sqref="AN125:AN127">
    <cfRule type="containsText" dxfId="294" priority="281" stopIfTrue="1" operator="containsText" text="Pass">
      <formula>NOT(ISERROR(SEARCH("Pass",AN125)))</formula>
    </cfRule>
    <cfRule type="containsText" dxfId="293" priority="282" stopIfTrue="1" operator="containsText" text="Fail">
      <formula>NOT(ISERROR(SEARCH("Fail",AN125)))</formula>
    </cfRule>
  </conditionalFormatting>
  <conditionalFormatting sqref="AN129">
    <cfRule type="expression" dxfId="292" priority="280" stopIfTrue="1">
      <formula>"IF($AA$6=1.1*$Z$6)"</formula>
    </cfRule>
  </conditionalFormatting>
  <conditionalFormatting sqref="AN129">
    <cfRule type="containsText" dxfId="291" priority="278" stopIfTrue="1" operator="containsText" text="Pass">
      <formula>NOT(ISERROR(SEARCH("Pass",AN129)))</formula>
    </cfRule>
    <cfRule type="containsText" dxfId="290" priority="279" stopIfTrue="1" operator="containsText" text="Fail">
      <formula>NOT(ISERROR(SEARCH("Fail",AN129)))</formula>
    </cfRule>
  </conditionalFormatting>
  <conditionalFormatting sqref="AN131">
    <cfRule type="expression" dxfId="289" priority="277" stopIfTrue="1">
      <formula>"IF($AA$6=1.1*$Z$6)"</formula>
    </cfRule>
  </conditionalFormatting>
  <conditionalFormatting sqref="AN131">
    <cfRule type="containsText" dxfId="288" priority="275" stopIfTrue="1" operator="containsText" text="Pass">
      <formula>NOT(ISERROR(SEARCH("Pass",AN131)))</formula>
    </cfRule>
    <cfRule type="containsText" dxfId="287" priority="276" stopIfTrue="1" operator="containsText" text="Fail">
      <formula>NOT(ISERROR(SEARCH("Fail",AN131)))</formula>
    </cfRule>
  </conditionalFormatting>
  <conditionalFormatting sqref="AN133">
    <cfRule type="expression" dxfId="286" priority="274" stopIfTrue="1">
      <formula>"IF($AA$6=1.1*$Z$6)"</formula>
    </cfRule>
  </conditionalFormatting>
  <conditionalFormatting sqref="AN133">
    <cfRule type="containsText" dxfId="285" priority="272" stopIfTrue="1" operator="containsText" text="Pass">
      <formula>NOT(ISERROR(SEARCH("Pass",AN133)))</formula>
    </cfRule>
    <cfRule type="containsText" dxfId="284" priority="273" stopIfTrue="1" operator="containsText" text="Fail">
      <formula>NOT(ISERROR(SEARCH("Fail",AN133)))</formula>
    </cfRule>
  </conditionalFormatting>
  <conditionalFormatting sqref="AN135">
    <cfRule type="expression" dxfId="283" priority="271" stopIfTrue="1">
      <formula>"IF($AA$6=1.1*$Z$6)"</formula>
    </cfRule>
  </conditionalFormatting>
  <conditionalFormatting sqref="AN135">
    <cfRule type="containsText" dxfId="282" priority="269" stopIfTrue="1" operator="containsText" text="Pass">
      <formula>NOT(ISERROR(SEARCH("Pass",AN135)))</formula>
    </cfRule>
    <cfRule type="containsText" dxfId="281" priority="270" stopIfTrue="1" operator="containsText" text="Fail">
      <formula>NOT(ISERROR(SEARCH("Fail",AN135)))</formula>
    </cfRule>
  </conditionalFormatting>
  <conditionalFormatting sqref="AN137">
    <cfRule type="expression" dxfId="280" priority="268" stopIfTrue="1">
      <formula>"IF($AA$6=1.1*$Z$6)"</formula>
    </cfRule>
  </conditionalFormatting>
  <conditionalFormatting sqref="AN137">
    <cfRule type="containsText" dxfId="279" priority="266" stopIfTrue="1" operator="containsText" text="Pass">
      <formula>NOT(ISERROR(SEARCH("Pass",AN137)))</formula>
    </cfRule>
    <cfRule type="containsText" dxfId="278" priority="267" stopIfTrue="1" operator="containsText" text="Fail">
      <formula>NOT(ISERROR(SEARCH("Fail",AN137)))</formula>
    </cfRule>
  </conditionalFormatting>
  <conditionalFormatting sqref="AN139:AN141 AN144 AN147 AN150 AN154 AN158 AN162:AN173">
    <cfRule type="expression" dxfId="277" priority="265" stopIfTrue="1">
      <formula>"IF($AA$6=1.1*$Z$6)"</formula>
    </cfRule>
  </conditionalFormatting>
  <conditionalFormatting sqref="AN139:AN141 AN144 AN147 AN150 AN154 AN158 AN162:AN173">
    <cfRule type="containsText" dxfId="276" priority="263" stopIfTrue="1" operator="containsText" text="Pass">
      <formula>NOT(ISERROR(SEARCH("Pass",AN139)))</formula>
    </cfRule>
    <cfRule type="containsText" dxfId="275" priority="264" stopIfTrue="1" operator="containsText" text="Fail">
      <formula>NOT(ISERROR(SEARCH("Fail",AN139)))</formula>
    </cfRule>
  </conditionalFormatting>
  <conditionalFormatting sqref="AN134">
    <cfRule type="containsText" dxfId="274" priority="261" stopIfTrue="1" operator="containsText" text="Pass">
      <formula>NOT(ISERROR(SEARCH("Pass",AN134)))</formula>
    </cfRule>
    <cfRule type="containsText" dxfId="273" priority="262" stopIfTrue="1" operator="containsText" text="Fail">
      <formula>NOT(ISERROR(SEARCH("Fail",AN134)))</formula>
    </cfRule>
  </conditionalFormatting>
  <conditionalFormatting sqref="AN136">
    <cfRule type="containsText" dxfId="272" priority="259" stopIfTrue="1" operator="containsText" text="Pass">
      <formula>NOT(ISERROR(SEARCH("Pass",AN136)))</formula>
    </cfRule>
    <cfRule type="containsText" dxfId="271" priority="260" stopIfTrue="1" operator="containsText" text="Fail">
      <formula>NOT(ISERROR(SEARCH("Fail",AN136)))</formula>
    </cfRule>
  </conditionalFormatting>
  <conditionalFormatting sqref="AN138">
    <cfRule type="containsText" dxfId="270" priority="257" stopIfTrue="1" operator="containsText" text="Pass">
      <formula>NOT(ISERROR(SEARCH("Pass",AN138)))</formula>
    </cfRule>
    <cfRule type="containsText" dxfId="269" priority="258" stopIfTrue="1" operator="containsText" text="Fail">
      <formula>NOT(ISERROR(SEARCH("Fail",AN138)))</formula>
    </cfRule>
  </conditionalFormatting>
  <conditionalFormatting sqref="AN20:AN22">
    <cfRule type="expression" dxfId="268" priority="251" stopIfTrue="1">
      <formula>"IF($AA$6=1.1*$Z$6)"</formula>
    </cfRule>
  </conditionalFormatting>
  <conditionalFormatting sqref="AN20:AN22">
    <cfRule type="containsText" dxfId="267" priority="249" stopIfTrue="1" operator="containsText" text="Pass">
      <formula>NOT(ISERROR(SEARCH("Pass",AN20)))</formula>
    </cfRule>
    <cfRule type="containsText" dxfId="266" priority="250" stopIfTrue="1" operator="containsText" text="Fail">
      <formula>NOT(ISERROR(SEARCH("Fail",AN20)))</formula>
    </cfRule>
  </conditionalFormatting>
  <conditionalFormatting sqref="AN24">
    <cfRule type="expression" dxfId="265" priority="248" stopIfTrue="1">
      <formula>"IF($AA$6=1.1*$Z$6)"</formula>
    </cfRule>
  </conditionalFormatting>
  <conditionalFormatting sqref="AN24">
    <cfRule type="containsText" dxfId="264" priority="246" stopIfTrue="1" operator="containsText" text="Pass">
      <formula>NOT(ISERROR(SEARCH("Pass",AN24)))</formula>
    </cfRule>
    <cfRule type="containsText" dxfId="263" priority="247" stopIfTrue="1" operator="containsText" text="Fail">
      <formula>NOT(ISERROR(SEARCH("Fail",AN24)))</formula>
    </cfRule>
  </conditionalFormatting>
  <conditionalFormatting sqref="AN26:AN28">
    <cfRule type="expression" dxfId="262" priority="245" stopIfTrue="1">
      <formula>"IF($AA$6=1.1*$Z$6)"</formula>
    </cfRule>
  </conditionalFormatting>
  <conditionalFormatting sqref="AN26:AN28">
    <cfRule type="containsText" dxfId="261" priority="243" stopIfTrue="1" operator="containsText" text="Pass">
      <formula>NOT(ISERROR(SEARCH("Pass",AN26)))</formula>
    </cfRule>
    <cfRule type="containsText" dxfId="260" priority="244" stopIfTrue="1" operator="containsText" text="Fail">
      <formula>NOT(ISERROR(SEARCH("Fail",AN26)))</formula>
    </cfRule>
  </conditionalFormatting>
  <conditionalFormatting sqref="AN30">
    <cfRule type="expression" dxfId="259" priority="242" stopIfTrue="1">
      <formula>"IF($AA$6=1.1*$Z$6)"</formula>
    </cfRule>
  </conditionalFormatting>
  <conditionalFormatting sqref="AN30">
    <cfRule type="containsText" dxfId="258" priority="240" stopIfTrue="1" operator="containsText" text="Pass">
      <formula>NOT(ISERROR(SEARCH("Pass",AN30)))</formula>
    </cfRule>
    <cfRule type="containsText" dxfId="257" priority="241" stopIfTrue="1" operator="containsText" text="Fail">
      <formula>NOT(ISERROR(SEARCH("Fail",AN30)))</formula>
    </cfRule>
  </conditionalFormatting>
  <conditionalFormatting sqref="AN30">
    <cfRule type="expression" dxfId="256" priority="239" stopIfTrue="1">
      <formula>"IF($AA$6=1.1*$Z$6)"</formula>
    </cfRule>
  </conditionalFormatting>
  <conditionalFormatting sqref="AN30">
    <cfRule type="containsText" dxfId="255" priority="237" stopIfTrue="1" operator="containsText" text="Pass">
      <formula>NOT(ISERROR(SEARCH("Pass",AN30)))</formula>
    </cfRule>
    <cfRule type="containsText" dxfId="254" priority="238" stopIfTrue="1" operator="containsText" text="Fail">
      <formula>NOT(ISERROR(SEARCH("Fail",AN30)))</formula>
    </cfRule>
  </conditionalFormatting>
  <conditionalFormatting sqref="AN30">
    <cfRule type="expression" dxfId="253" priority="236" stopIfTrue="1">
      <formula>"IF($AA$6=1.1*$Z$6)"</formula>
    </cfRule>
  </conditionalFormatting>
  <conditionalFormatting sqref="AN30">
    <cfRule type="containsText" dxfId="252" priority="234" stopIfTrue="1" operator="containsText" text="Pass">
      <formula>NOT(ISERROR(SEARCH("Pass",AN30)))</formula>
    </cfRule>
    <cfRule type="containsText" dxfId="251" priority="235" stopIfTrue="1" operator="containsText" text="Fail">
      <formula>NOT(ISERROR(SEARCH("Fail",AN30)))</formula>
    </cfRule>
  </conditionalFormatting>
  <conditionalFormatting sqref="AN32:AN34">
    <cfRule type="expression" dxfId="250" priority="233" stopIfTrue="1">
      <formula>"IF($AA$6=1.1*$Z$6)"</formula>
    </cfRule>
  </conditionalFormatting>
  <conditionalFormatting sqref="AN32:AN34">
    <cfRule type="containsText" dxfId="249" priority="231" stopIfTrue="1" operator="containsText" text="Pass">
      <formula>NOT(ISERROR(SEARCH("Pass",AN32)))</formula>
    </cfRule>
    <cfRule type="containsText" dxfId="248" priority="232" stopIfTrue="1" operator="containsText" text="Fail">
      <formula>NOT(ISERROR(SEARCH("Fail",AN32)))</formula>
    </cfRule>
  </conditionalFormatting>
  <conditionalFormatting sqref="AN32:AN34">
    <cfRule type="expression" dxfId="247" priority="230" stopIfTrue="1">
      <formula>"IF($AA$6=1.1*$Z$6)"</formula>
    </cfRule>
  </conditionalFormatting>
  <conditionalFormatting sqref="AN32:AN34">
    <cfRule type="containsText" dxfId="246" priority="228" stopIfTrue="1" operator="containsText" text="Pass">
      <formula>NOT(ISERROR(SEARCH("Pass",AN32)))</formula>
    </cfRule>
    <cfRule type="containsText" dxfId="245" priority="229" stopIfTrue="1" operator="containsText" text="Fail">
      <formula>NOT(ISERROR(SEARCH("Fail",AN32)))</formula>
    </cfRule>
  </conditionalFormatting>
  <conditionalFormatting sqref="AN36:AN37">
    <cfRule type="expression" dxfId="244" priority="227" stopIfTrue="1">
      <formula>"IF($AA$6=1.1*$Z$6)"</formula>
    </cfRule>
  </conditionalFormatting>
  <conditionalFormatting sqref="AN36:AN37">
    <cfRule type="containsText" dxfId="243" priority="225" stopIfTrue="1" operator="containsText" text="Pass">
      <formula>NOT(ISERROR(SEARCH("Pass",AN36)))</formula>
    </cfRule>
    <cfRule type="containsText" dxfId="242" priority="226" stopIfTrue="1" operator="containsText" text="Fail">
      <formula>NOT(ISERROR(SEARCH("Fail",AN36)))</formula>
    </cfRule>
  </conditionalFormatting>
  <conditionalFormatting sqref="AN36:AN37">
    <cfRule type="expression" dxfId="241" priority="224" stopIfTrue="1">
      <formula>"IF($AA$6=1.1*$Z$6)"</formula>
    </cfRule>
  </conditionalFormatting>
  <conditionalFormatting sqref="AN36:AN37">
    <cfRule type="containsText" dxfId="240" priority="222" stopIfTrue="1" operator="containsText" text="Pass">
      <formula>NOT(ISERROR(SEARCH("Pass",AN36)))</formula>
    </cfRule>
    <cfRule type="containsText" dxfId="239" priority="223" stopIfTrue="1" operator="containsText" text="Fail">
      <formula>NOT(ISERROR(SEARCH("Fail",AN36)))</formula>
    </cfRule>
  </conditionalFormatting>
  <conditionalFormatting sqref="AN45:AN46">
    <cfRule type="expression" dxfId="238" priority="221" stopIfTrue="1">
      <formula>"IF($AA$6=1.1*$Z$6)"</formula>
    </cfRule>
  </conditionalFormatting>
  <conditionalFormatting sqref="AN45:AN46">
    <cfRule type="containsText" dxfId="237" priority="219" stopIfTrue="1" operator="containsText" text="Pass">
      <formula>NOT(ISERROR(SEARCH("Pass",AN45)))</formula>
    </cfRule>
    <cfRule type="containsText" dxfId="236" priority="220" stopIfTrue="1" operator="containsText" text="Fail">
      <formula>NOT(ISERROR(SEARCH("Fail",AN45)))</formula>
    </cfRule>
  </conditionalFormatting>
  <conditionalFormatting sqref="AN45:AN46">
    <cfRule type="expression" dxfId="235" priority="218" stopIfTrue="1">
      <formula>"IF($AA$6=1.1*$Z$6)"</formula>
    </cfRule>
  </conditionalFormatting>
  <conditionalFormatting sqref="AN45:AN46">
    <cfRule type="containsText" dxfId="234" priority="216" stopIfTrue="1" operator="containsText" text="Pass">
      <formula>NOT(ISERROR(SEARCH("Pass",AN45)))</formula>
    </cfRule>
    <cfRule type="containsText" dxfId="233" priority="217" stopIfTrue="1" operator="containsText" text="Fail">
      <formula>NOT(ISERROR(SEARCH("Fail",AN45)))</formula>
    </cfRule>
  </conditionalFormatting>
  <conditionalFormatting sqref="AN45:AN46">
    <cfRule type="expression" dxfId="232" priority="215" stopIfTrue="1">
      <formula>"IF($AA$6=1.1*$Z$6)"</formula>
    </cfRule>
  </conditionalFormatting>
  <conditionalFormatting sqref="AN45:AN46">
    <cfRule type="containsText" dxfId="231" priority="213" stopIfTrue="1" operator="containsText" text="Pass">
      <formula>NOT(ISERROR(SEARCH("Pass",AN45)))</formula>
    </cfRule>
    <cfRule type="containsText" dxfId="230" priority="214" stopIfTrue="1" operator="containsText" text="Fail">
      <formula>NOT(ISERROR(SEARCH("Fail",AN45)))</formula>
    </cfRule>
  </conditionalFormatting>
  <conditionalFormatting sqref="AN39">
    <cfRule type="expression" dxfId="229" priority="212" stopIfTrue="1">
      <formula>"IF($AA$6=1.1*$Z$6)"</formula>
    </cfRule>
  </conditionalFormatting>
  <conditionalFormatting sqref="AN39">
    <cfRule type="containsText" dxfId="228" priority="210" stopIfTrue="1" operator="containsText" text="Pass">
      <formula>NOT(ISERROR(SEARCH("Pass",AN39)))</formula>
    </cfRule>
    <cfRule type="containsText" dxfId="227" priority="211" stopIfTrue="1" operator="containsText" text="Fail">
      <formula>NOT(ISERROR(SEARCH("Fail",AN39)))</formula>
    </cfRule>
  </conditionalFormatting>
  <conditionalFormatting sqref="AN39">
    <cfRule type="expression" dxfId="226" priority="209" stopIfTrue="1">
      <formula>"IF($AA$6=1.1*$Z$6)"</formula>
    </cfRule>
  </conditionalFormatting>
  <conditionalFormatting sqref="AN39">
    <cfRule type="containsText" dxfId="225" priority="207" stopIfTrue="1" operator="containsText" text="Pass">
      <formula>NOT(ISERROR(SEARCH("Pass",AN39)))</formula>
    </cfRule>
    <cfRule type="containsText" dxfId="224" priority="208" stopIfTrue="1" operator="containsText" text="Fail">
      <formula>NOT(ISERROR(SEARCH("Fail",AN39)))</formula>
    </cfRule>
  </conditionalFormatting>
  <conditionalFormatting sqref="AN39">
    <cfRule type="expression" dxfId="223" priority="206" stopIfTrue="1">
      <formula>"IF($AA$6=1.1*$Z$6)"</formula>
    </cfRule>
  </conditionalFormatting>
  <conditionalFormatting sqref="AN39">
    <cfRule type="containsText" dxfId="222" priority="204" stopIfTrue="1" operator="containsText" text="Pass">
      <formula>NOT(ISERROR(SEARCH("Pass",AN39)))</formula>
    </cfRule>
    <cfRule type="containsText" dxfId="221" priority="205" stopIfTrue="1" operator="containsText" text="Fail">
      <formula>NOT(ISERROR(SEARCH("Fail",AN39)))</formula>
    </cfRule>
  </conditionalFormatting>
  <conditionalFormatting sqref="AN39">
    <cfRule type="expression" dxfId="220" priority="203" stopIfTrue="1">
      <formula>"IF($AA$6=1.1*$Z$6)"</formula>
    </cfRule>
  </conditionalFormatting>
  <conditionalFormatting sqref="AN39">
    <cfRule type="containsText" dxfId="219" priority="201" stopIfTrue="1" operator="containsText" text="Pass">
      <formula>NOT(ISERROR(SEARCH("Pass",AN39)))</formula>
    </cfRule>
    <cfRule type="containsText" dxfId="218" priority="202" stopIfTrue="1" operator="containsText" text="Fail">
      <formula>NOT(ISERROR(SEARCH("Fail",AN39)))</formula>
    </cfRule>
  </conditionalFormatting>
  <conditionalFormatting sqref="AN48:AN49">
    <cfRule type="expression" dxfId="217" priority="200" stopIfTrue="1">
      <formula>"IF($AA$6=1.1*$Z$6)"</formula>
    </cfRule>
  </conditionalFormatting>
  <conditionalFormatting sqref="AN48:AN49">
    <cfRule type="containsText" dxfId="216" priority="198" stopIfTrue="1" operator="containsText" text="Pass">
      <formula>NOT(ISERROR(SEARCH("Pass",AN48)))</formula>
    </cfRule>
    <cfRule type="containsText" dxfId="215" priority="199" stopIfTrue="1" operator="containsText" text="Fail">
      <formula>NOT(ISERROR(SEARCH("Fail",AN48)))</formula>
    </cfRule>
  </conditionalFormatting>
  <conditionalFormatting sqref="AN48:AN49">
    <cfRule type="expression" dxfId="214" priority="197" stopIfTrue="1">
      <formula>"IF($AA$6=1.1*$Z$6)"</formula>
    </cfRule>
  </conditionalFormatting>
  <conditionalFormatting sqref="AN48:AN49">
    <cfRule type="containsText" dxfId="213" priority="195" stopIfTrue="1" operator="containsText" text="Pass">
      <formula>NOT(ISERROR(SEARCH("Pass",AN48)))</formula>
    </cfRule>
    <cfRule type="containsText" dxfId="212" priority="196" stopIfTrue="1" operator="containsText" text="Fail">
      <formula>NOT(ISERROR(SEARCH("Fail",AN48)))</formula>
    </cfRule>
  </conditionalFormatting>
  <conditionalFormatting sqref="AN48:AN49">
    <cfRule type="expression" dxfId="211" priority="194" stopIfTrue="1">
      <formula>"IF($AA$6=1.1*$Z$6)"</formula>
    </cfRule>
  </conditionalFormatting>
  <conditionalFormatting sqref="AN48:AN49">
    <cfRule type="containsText" dxfId="210" priority="192" stopIfTrue="1" operator="containsText" text="Pass">
      <formula>NOT(ISERROR(SEARCH("Pass",AN48)))</formula>
    </cfRule>
    <cfRule type="containsText" dxfId="209" priority="193" stopIfTrue="1" operator="containsText" text="Fail">
      <formula>NOT(ISERROR(SEARCH("Fail",AN48)))</formula>
    </cfRule>
  </conditionalFormatting>
  <conditionalFormatting sqref="AN48:AN49">
    <cfRule type="expression" dxfId="208" priority="191" stopIfTrue="1">
      <formula>"IF($AA$6=1.1*$Z$6)"</formula>
    </cfRule>
  </conditionalFormatting>
  <conditionalFormatting sqref="AN48:AN49">
    <cfRule type="containsText" dxfId="207" priority="189" stopIfTrue="1" operator="containsText" text="Pass">
      <formula>NOT(ISERROR(SEARCH("Pass",AN48)))</formula>
    </cfRule>
    <cfRule type="containsText" dxfId="206" priority="190" stopIfTrue="1" operator="containsText" text="Fail">
      <formula>NOT(ISERROR(SEARCH("Fail",AN48)))</formula>
    </cfRule>
  </conditionalFormatting>
  <conditionalFormatting sqref="AN51:AN53">
    <cfRule type="expression" dxfId="205" priority="188" stopIfTrue="1">
      <formula>"IF($AA$6=1.1*$Z$6)"</formula>
    </cfRule>
  </conditionalFormatting>
  <conditionalFormatting sqref="AN51:AN53">
    <cfRule type="containsText" dxfId="204" priority="186" stopIfTrue="1" operator="containsText" text="Pass">
      <formula>NOT(ISERROR(SEARCH("Pass",AN51)))</formula>
    </cfRule>
    <cfRule type="containsText" dxfId="203" priority="187" stopIfTrue="1" operator="containsText" text="Fail">
      <formula>NOT(ISERROR(SEARCH("Fail",AN51)))</formula>
    </cfRule>
  </conditionalFormatting>
  <conditionalFormatting sqref="AN51:AN53">
    <cfRule type="expression" dxfId="202" priority="185" stopIfTrue="1">
      <formula>"IF($AA$6=1.1*$Z$6)"</formula>
    </cfRule>
  </conditionalFormatting>
  <conditionalFormatting sqref="AN51:AN53">
    <cfRule type="containsText" dxfId="201" priority="183" stopIfTrue="1" operator="containsText" text="Pass">
      <formula>NOT(ISERROR(SEARCH("Pass",AN51)))</formula>
    </cfRule>
    <cfRule type="containsText" dxfId="200" priority="184" stopIfTrue="1" operator="containsText" text="Fail">
      <formula>NOT(ISERROR(SEARCH("Fail",AN51)))</formula>
    </cfRule>
  </conditionalFormatting>
  <conditionalFormatting sqref="AN51:AN53">
    <cfRule type="expression" dxfId="199" priority="182" stopIfTrue="1">
      <formula>"IF($AA$6=1.1*$Z$6)"</formula>
    </cfRule>
  </conditionalFormatting>
  <conditionalFormatting sqref="AN51:AN53">
    <cfRule type="containsText" dxfId="198" priority="180" stopIfTrue="1" operator="containsText" text="Pass">
      <formula>NOT(ISERROR(SEARCH("Pass",AN51)))</formula>
    </cfRule>
    <cfRule type="containsText" dxfId="197" priority="181" stopIfTrue="1" operator="containsText" text="Fail">
      <formula>NOT(ISERROR(SEARCH("Fail",AN51)))</formula>
    </cfRule>
  </conditionalFormatting>
  <conditionalFormatting sqref="AN51:AN53">
    <cfRule type="expression" dxfId="196" priority="179" stopIfTrue="1">
      <formula>"IF($AA$6=1.1*$Z$6)"</formula>
    </cfRule>
  </conditionalFormatting>
  <conditionalFormatting sqref="AN51:AN53">
    <cfRule type="containsText" dxfId="195" priority="177" stopIfTrue="1" operator="containsText" text="Pass">
      <formula>NOT(ISERROR(SEARCH("Pass",AN51)))</formula>
    </cfRule>
    <cfRule type="containsText" dxfId="194" priority="178" stopIfTrue="1" operator="containsText" text="Fail">
      <formula>NOT(ISERROR(SEARCH("Fail",AN51)))</formula>
    </cfRule>
  </conditionalFormatting>
  <conditionalFormatting sqref="AN55:AN57">
    <cfRule type="expression" dxfId="193" priority="176" stopIfTrue="1">
      <formula>"IF($AA$6=1.1*$Z$6)"</formula>
    </cfRule>
  </conditionalFormatting>
  <conditionalFormatting sqref="AN55:AN57">
    <cfRule type="containsText" dxfId="192" priority="174" stopIfTrue="1" operator="containsText" text="Pass">
      <formula>NOT(ISERROR(SEARCH("Pass",AN55)))</formula>
    </cfRule>
    <cfRule type="containsText" dxfId="191" priority="175" stopIfTrue="1" operator="containsText" text="Fail">
      <formula>NOT(ISERROR(SEARCH("Fail",AN55)))</formula>
    </cfRule>
  </conditionalFormatting>
  <conditionalFormatting sqref="AN55:AN57">
    <cfRule type="expression" dxfId="190" priority="173" stopIfTrue="1">
      <formula>"IF($AA$6=1.1*$Z$6)"</formula>
    </cfRule>
  </conditionalFormatting>
  <conditionalFormatting sqref="AN55:AN57">
    <cfRule type="containsText" dxfId="189" priority="171" stopIfTrue="1" operator="containsText" text="Pass">
      <formula>NOT(ISERROR(SEARCH("Pass",AN55)))</formula>
    </cfRule>
    <cfRule type="containsText" dxfId="188" priority="172" stopIfTrue="1" operator="containsText" text="Fail">
      <formula>NOT(ISERROR(SEARCH("Fail",AN55)))</formula>
    </cfRule>
  </conditionalFormatting>
  <conditionalFormatting sqref="AN55:AN57">
    <cfRule type="expression" dxfId="187" priority="170" stopIfTrue="1">
      <formula>"IF($AA$6=1.1*$Z$6)"</formula>
    </cfRule>
  </conditionalFormatting>
  <conditionalFormatting sqref="AN55:AN57">
    <cfRule type="containsText" dxfId="186" priority="168" stopIfTrue="1" operator="containsText" text="Pass">
      <formula>NOT(ISERROR(SEARCH("Pass",AN55)))</formula>
    </cfRule>
    <cfRule type="containsText" dxfId="185" priority="169" stopIfTrue="1" operator="containsText" text="Fail">
      <formula>NOT(ISERROR(SEARCH("Fail",AN55)))</formula>
    </cfRule>
  </conditionalFormatting>
  <conditionalFormatting sqref="AN55:AN57">
    <cfRule type="expression" dxfId="184" priority="167" stopIfTrue="1">
      <formula>"IF($AA$6=1.1*$Z$6)"</formula>
    </cfRule>
  </conditionalFormatting>
  <conditionalFormatting sqref="AN55:AN57">
    <cfRule type="containsText" dxfId="183" priority="165" stopIfTrue="1" operator="containsText" text="Pass">
      <formula>NOT(ISERROR(SEARCH("Pass",AN55)))</formula>
    </cfRule>
    <cfRule type="containsText" dxfId="182" priority="166" stopIfTrue="1" operator="containsText" text="Fail">
      <formula>NOT(ISERROR(SEARCH("Fail",AN55)))</formula>
    </cfRule>
  </conditionalFormatting>
  <conditionalFormatting sqref="AN59:AN61">
    <cfRule type="expression" dxfId="181" priority="164" stopIfTrue="1">
      <formula>"IF($AA$6=1.1*$Z$6)"</formula>
    </cfRule>
  </conditionalFormatting>
  <conditionalFormatting sqref="AN59:AN61">
    <cfRule type="containsText" dxfId="180" priority="162" stopIfTrue="1" operator="containsText" text="Pass">
      <formula>NOT(ISERROR(SEARCH("Pass",AN59)))</formula>
    </cfRule>
    <cfRule type="containsText" dxfId="179" priority="163" stopIfTrue="1" operator="containsText" text="Fail">
      <formula>NOT(ISERROR(SEARCH("Fail",AN59)))</formula>
    </cfRule>
  </conditionalFormatting>
  <conditionalFormatting sqref="AN59:AN61">
    <cfRule type="expression" dxfId="178" priority="161" stopIfTrue="1">
      <formula>"IF($AA$6=1.1*$Z$6)"</formula>
    </cfRule>
  </conditionalFormatting>
  <conditionalFormatting sqref="AN59:AN61">
    <cfRule type="containsText" dxfId="177" priority="159" stopIfTrue="1" operator="containsText" text="Pass">
      <formula>NOT(ISERROR(SEARCH("Pass",AN59)))</formula>
    </cfRule>
    <cfRule type="containsText" dxfId="176" priority="160" stopIfTrue="1" operator="containsText" text="Fail">
      <formula>NOT(ISERROR(SEARCH("Fail",AN59)))</formula>
    </cfRule>
  </conditionalFormatting>
  <conditionalFormatting sqref="AN59:AN61">
    <cfRule type="expression" dxfId="175" priority="158" stopIfTrue="1">
      <formula>"IF($AA$6=1.1*$Z$6)"</formula>
    </cfRule>
  </conditionalFormatting>
  <conditionalFormatting sqref="AN59:AN61">
    <cfRule type="containsText" dxfId="174" priority="156" stopIfTrue="1" operator="containsText" text="Pass">
      <formula>NOT(ISERROR(SEARCH("Pass",AN59)))</formula>
    </cfRule>
    <cfRule type="containsText" dxfId="173" priority="157" stopIfTrue="1" operator="containsText" text="Fail">
      <formula>NOT(ISERROR(SEARCH("Fail",AN59)))</formula>
    </cfRule>
  </conditionalFormatting>
  <conditionalFormatting sqref="AN59:AN61">
    <cfRule type="expression" dxfId="172" priority="155" stopIfTrue="1">
      <formula>"IF($AA$6=1.1*$Z$6)"</formula>
    </cfRule>
  </conditionalFormatting>
  <conditionalFormatting sqref="AN59:AN61">
    <cfRule type="containsText" dxfId="171" priority="153" stopIfTrue="1" operator="containsText" text="Pass">
      <formula>NOT(ISERROR(SEARCH("Pass",AN59)))</formula>
    </cfRule>
    <cfRule type="containsText" dxfId="170" priority="154" stopIfTrue="1" operator="containsText" text="Fail">
      <formula>NOT(ISERROR(SEARCH("Fail",AN59)))</formula>
    </cfRule>
  </conditionalFormatting>
  <conditionalFormatting sqref="AN63:AN65">
    <cfRule type="expression" dxfId="169" priority="152" stopIfTrue="1">
      <formula>"IF($AA$6=1.1*$Z$6)"</formula>
    </cfRule>
  </conditionalFormatting>
  <conditionalFormatting sqref="AN63:AN65">
    <cfRule type="containsText" dxfId="168" priority="150" stopIfTrue="1" operator="containsText" text="Pass">
      <formula>NOT(ISERROR(SEARCH("Pass",AN63)))</formula>
    </cfRule>
    <cfRule type="containsText" dxfId="167" priority="151" stopIfTrue="1" operator="containsText" text="Fail">
      <formula>NOT(ISERROR(SEARCH("Fail",AN63)))</formula>
    </cfRule>
  </conditionalFormatting>
  <conditionalFormatting sqref="AN63:AN65">
    <cfRule type="expression" dxfId="166" priority="149" stopIfTrue="1">
      <formula>"IF($AA$6=1.1*$Z$6)"</formula>
    </cfRule>
  </conditionalFormatting>
  <conditionalFormatting sqref="AN63:AN65">
    <cfRule type="containsText" dxfId="165" priority="147" stopIfTrue="1" operator="containsText" text="Pass">
      <formula>NOT(ISERROR(SEARCH("Pass",AN63)))</formula>
    </cfRule>
    <cfRule type="containsText" dxfId="164" priority="148" stopIfTrue="1" operator="containsText" text="Fail">
      <formula>NOT(ISERROR(SEARCH("Fail",AN63)))</formula>
    </cfRule>
  </conditionalFormatting>
  <conditionalFormatting sqref="AN63:AN65">
    <cfRule type="expression" dxfId="163" priority="146" stopIfTrue="1">
      <formula>"IF($AA$6=1.1*$Z$6)"</formula>
    </cfRule>
  </conditionalFormatting>
  <conditionalFormatting sqref="AN63:AN65">
    <cfRule type="containsText" dxfId="162" priority="144" stopIfTrue="1" operator="containsText" text="Pass">
      <formula>NOT(ISERROR(SEARCH("Pass",AN63)))</formula>
    </cfRule>
    <cfRule type="containsText" dxfId="161" priority="145" stopIfTrue="1" operator="containsText" text="Fail">
      <formula>NOT(ISERROR(SEARCH("Fail",AN63)))</formula>
    </cfRule>
  </conditionalFormatting>
  <conditionalFormatting sqref="AN63:AN65">
    <cfRule type="expression" dxfId="160" priority="143" stopIfTrue="1">
      <formula>"IF($AA$6=1.1*$Z$6)"</formula>
    </cfRule>
  </conditionalFormatting>
  <conditionalFormatting sqref="AN63:AN65">
    <cfRule type="containsText" dxfId="159" priority="141" stopIfTrue="1" operator="containsText" text="Pass">
      <formula>NOT(ISERROR(SEARCH("Pass",AN63)))</formula>
    </cfRule>
    <cfRule type="containsText" dxfId="158" priority="142" stopIfTrue="1" operator="containsText" text="Fail">
      <formula>NOT(ISERROR(SEARCH("Fail",AN63)))</formula>
    </cfRule>
  </conditionalFormatting>
  <conditionalFormatting sqref="AN67:AN69">
    <cfRule type="expression" dxfId="157" priority="140" stopIfTrue="1">
      <formula>"IF($AA$6=1.1*$Z$6)"</formula>
    </cfRule>
  </conditionalFormatting>
  <conditionalFormatting sqref="AN67:AN69">
    <cfRule type="containsText" dxfId="156" priority="138" stopIfTrue="1" operator="containsText" text="Pass">
      <formula>NOT(ISERROR(SEARCH("Pass",AN67)))</formula>
    </cfRule>
    <cfRule type="containsText" dxfId="155" priority="139" stopIfTrue="1" operator="containsText" text="Fail">
      <formula>NOT(ISERROR(SEARCH("Fail",AN67)))</formula>
    </cfRule>
  </conditionalFormatting>
  <conditionalFormatting sqref="AN67:AN69">
    <cfRule type="expression" dxfId="154" priority="137" stopIfTrue="1">
      <formula>"IF($AA$6=1.1*$Z$6)"</formula>
    </cfRule>
  </conditionalFormatting>
  <conditionalFormatting sqref="AN67:AN69">
    <cfRule type="containsText" dxfId="153" priority="135" stopIfTrue="1" operator="containsText" text="Pass">
      <formula>NOT(ISERROR(SEARCH("Pass",AN67)))</formula>
    </cfRule>
    <cfRule type="containsText" dxfId="152" priority="136" stopIfTrue="1" operator="containsText" text="Fail">
      <formula>NOT(ISERROR(SEARCH("Fail",AN67)))</formula>
    </cfRule>
  </conditionalFormatting>
  <conditionalFormatting sqref="AN67:AN69">
    <cfRule type="expression" dxfId="151" priority="134" stopIfTrue="1">
      <formula>"IF($AA$6=1.1*$Z$6)"</formula>
    </cfRule>
  </conditionalFormatting>
  <conditionalFormatting sqref="AN67:AN69">
    <cfRule type="containsText" dxfId="150" priority="132" stopIfTrue="1" operator="containsText" text="Pass">
      <formula>NOT(ISERROR(SEARCH("Pass",AN67)))</formula>
    </cfRule>
    <cfRule type="containsText" dxfId="149" priority="133" stopIfTrue="1" operator="containsText" text="Fail">
      <formula>NOT(ISERROR(SEARCH("Fail",AN67)))</formula>
    </cfRule>
  </conditionalFormatting>
  <conditionalFormatting sqref="AN67:AN69">
    <cfRule type="expression" dxfId="148" priority="131" stopIfTrue="1">
      <formula>"IF($AA$6=1.1*$Z$6)"</formula>
    </cfRule>
  </conditionalFormatting>
  <conditionalFormatting sqref="AN67:AN69">
    <cfRule type="containsText" dxfId="147" priority="129" stopIfTrue="1" operator="containsText" text="Pass">
      <formula>NOT(ISERROR(SEARCH("Pass",AN67)))</formula>
    </cfRule>
    <cfRule type="containsText" dxfId="146" priority="130" stopIfTrue="1" operator="containsText" text="Fail">
      <formula>NOT(ISERROR(SEARCH("Fail",AN67)))</formula>
    </cfRule>
  </conditionalFormatting>
  <conditionalFormatting sqref="AN71:AN73">
    <cfRule type="expression" dxfId="145" priority="128" stopIfTrue="1">
      <formula>"IF($AA$6=1.1*$Z$6)"</formula>
    </cfRule>
  </conditionalFormatting>
  <conditionalFormatting sqref="AN71:AN73">
    <cfRule type="containsText" dxfId="144" priority="126" stopIfTrue="1" operator="containsText" text="Pass">
      <formula>NOT(ISERROR(SEARCH("Pass",AN71)))</formula>
    </cfRule>
    <cfRule type="containsText" dxfId="143" priority="127" stopIfTrue="1" operator="containsText" text="Fail">
      <formula>NOT(ISERROR(SEARCH("Fail",AN71)))</formula>
    </cfRule>
  </conditionalFormatting>
  <conditionalFormatting sqref="AN71:AN73">
    <cfRule type="expression" dxfId="142" priority="125" stopIfTrue="1">
      <formula>"IF($AA$6=1.1*$Z$6)"</formula>
    </cfRule>
  </conditionalFormatting>
  <conditionalFormatting sqref="AN71:AN73">
    <cfRule type="containsText" dxfId="141" priority="123" stopIfTrue="1" operator="containsText" text="Pass">
      <formula>NOT(ISERROR(SEARCH("Pass",AN71)))</formula>
    </cfRule>
    <cfRule type="containsText" dxfId="140" priority="124" stopIfTrue="1" operator="containsText" text="Fail">
      <formula>NOT(ISERROR(SEARCH("Fail",AN71)))</formula>
    </cfRule>
  </conditionalFormatting>
  <conditionalFormatting sqref="AN71:AN73">
    <cfRule type="expression" dxfId="139" priority="122" stopIfTrue="1">
      <formula>"IF($AA$6=1.1*$Z$6)"</formula>
    </cfRule>
  </conditionalFormatting>
  <conditionalFormatting sqref="AN71:AN73">
    <cfRule type="containsText" dxfId="138" priority="120" stopIfTrue="1" operator="containsText" text="Pass">
      <formula>NOT(ISERROR(SEARCH("Pass",AN71)))</formula>
    </cfRule>
    <cfRule type="containsText" dxfId="137" priority="121" stopIfTrue="1" operator="containsText" text="Fail">
      <formula>NOT(ISERROR(SEARCH("Fail",AN71)))</formula>
    </cfRule>
  </conditionalFormatting>
  <conditionalFormatting sqref="AN71:AN73">
    <cfRule type="expression" dxfId="136" priority="119" stopIfTrue="1">
      <formula>"IF($AA$6=1.1*$Z$6)"</formula>
    </cfRule>
  </conditionalFormatting>
  <conditionalFormatting sqref="AN71:AN73">
    <cfRule type="containsText" dxfId="135" priority="117" stopIfTrue="1" operator="containsText" text="Pass">
      <formula>NOT(ISERROR(SEARCH("Pass",AN71)))</formula>
    </cfRule>
    <cfRule type="containsText" dxfId="134" priority="118" stopIfTrue="1" operator="containsText" text="Fail">
      <formula>NOT(ISERROR(SEARCH("Fail",AN71)))</formula>
    </cfRule>
  </conditionalFormatting>
  <conditionalFormatting sqref="AN75:AN77">
    <cfRule type="expression" dxfId="133" priority="116" stopIfTrue="1">
      <formula>"IF($AA$6=1.1*$Z$6)"</formula>
    </cfRule>
  </conditionalFormatting>
  <conditionalFormatting sqref="AN75:AN77">
    <cfRule type="containsText" dxfId="132" priority="114" stopIfTrue="1" operator="containsText" text="Pass">
      <formula>NOT(ISERROR(SEARCH("Pass",AN75)))</formula>
    </cfRule>
    <cfRule type="containsText" dxfId="131" priority="115" stopIfTrue="1" operator="containsText" text="Fail">
      <formula>NOT(ISERROR(SEARCH("Fail",AN75)))</formula>
    </cfRule>
  </conditionalFormatting>
  <conditionalFormatting sqref="AN75:AN77">
    <cfRule type="expression" dxfId="130" priority="113" stopIfTrue="1">
      <formula>"IF($AA$6=1.1*$Z$6)"</formula>
    </cfRule>
  </conditionalFormatting>
  <conditionalFormatting sqref="AN75:AN77">
    <cfRule type="containsText" dxfId="129" priority="111" stopIfTrue="1" operator="containsText" text="Pass">
      <formula>NOT(ISERROR(SEARCH("Pass",AN75)))</formula>
    </cfRule>
    <cfRule type="containsText" dxfId="128" priority="112" stopIfTrue="1" operator="containsText" text="Fail">
      <formula>NOT(ISERROR(SEARCH("Fail",AN75)))</formula>
    </cfRule>
  </conditionalFormatting>
  <conditionalFormatting sqref="AN75:AN77">
    <cfRule type="expression" dxfId="127" priority="110" stopIfTrue="1">
      <formula>"IF($AA$6=1.1*$Z$6)"</formula>
    </cfRule>
  </conditionalFormatting>
  <conditionalFormatting sqref="AN75:AN77">
    <cfRule type="containsText" dxfId="126" priority="108" stopIfTrue="1" operator="containsText" text="Pass">
      <formula>NOT(ISERROR(SEARCH("Pass",AN75)))</formula>
    </cfRule>
    <cfRule type="containsText" dxfId="125" priority="109" stopIfTrue="1" operator="containsText" text="Fail">
      <formula>NOT(ISERROR(SEARCH("Fail",AN75)))</formula>
    </cfRule>
  </conditionalFormatting>
  <conditionalFormatting sqref="AN75:AN77">
    <cfRule type="expression" dxfId="124" priority="107" stopIfTrue="1">
      <formula>"IF($AA$6=1.1*$Z$6)"</formula>
    </cfRule>
  </conditionalFormatting>
  <conditionalFormatting sqref="AN75:AN77">
    <cfRule type="containsText" dxfId="123" priority="105" stopIfTrue="1" operator="containsText" text="Pass">
      <formula>NOT(ISERROR(SEARCH("Pass",AN75)))</formula>
    </cfRule>
    <cfRule type="containsText" dxfId="122" priority="106" stopIfTrue="1" operator="containsText" text="Fail">
      <formula>NOT(ISERROR(SEARCH("Fail",AN75)))</formula>
    </cfRule>
  </conditionalFormatting>
  <conditionalFormatting sqref="AN79:AN81">
    <cfRule type="expression" dxfId="121" priority="104" stopIfTrue="1">
      <formula>"IF($AA$6=1.1*$Z$6)"</formula>
    </cfRule>
  </conditionalFormatting>
  <conditionalFormatting sqref="AN79:AN81">
    <cfRule type="containsText" dxfId="120" priority="102" stopIfTrue="1" operator="containsText" text="Pass">
      <formula>NOT(ISERROR(SEARCH("Pass",AN79)))</formula>
    </cfRule>
    <cfRule type="containsText" dxfId="119" priority="103" stopIfTrue="1" operator="containsText" text="Fail">
      <formula>NOT(ISERROR(SEARCH("Fail",AN79)))</formula>
    </cfRule>
  </conditionalFormatting>
  <conditionalFormatting sqref="AN79:AN81">
    <cfRule type="expression" dxfId="118" priority="101" stopIfTrue="1">
      <formula>"IF($AA$6=1.1*$Z$6)"</formula>
    </cfRule>
  </conditionalFormatting>
  <conditionalFormatting sqref="AN79:AN81">
    <cfRule type="containsText" dxfId="117" priority="99" stopIfTrue="1" operator="containsText" text="Pass">
      <formula>NOT(ISERROR(SEARCH("Pass",AN79)))</formula>
    </cfRule>
    <cfRule type="containsText" dxfId="116" priority="100" stopIfTrue="1" operator="containsText" text="Fail">
      <formula>NOT(ISERROR(SEARCH("Fail",AN79)))</formula>
    </cfRule>
  </conditionalFormatting>
  <conditionalFormatting sqref="AN79:AN81">
    <cfRule type="expression" dxfId="115" priority="98" stopIfTrue="1">
      <formula>"IF($AA$6=1.1*$Z$6)"</formula>
    </cfRule>
  </conditionalFormatting>
  <conditionalFormatting sqref="AN79:AN81">
    <cfRule type="containsText" dxfId="114" priority="96" stopIfTrue="1" operator="containsText" text="Pass">
      <formula>NOT(ISERROR(SEARCH("Pass",AN79)))</formula>
    </cfRule>
    <cfRule type="containsText" dxfId="113" priority="97" stopIfTrue="1" operator="containsText" text="Fail">
      <formula>NOT(ISERROR(SEARCH("Fail",AN79)))</formula>
    </cfRule>
  </conditionalFormatting>
  <conditionalFormatting sqref="AN79:AN81">
    <cfRule type="expression" dxfId="112" priority="95" stopIfTrue="1">
      <formula>"IF($AA$6=1.1*$Z$6)"</formula>
    </cfRule>
  </conditionalFormatting>
  <conditionalFormatting sqref="AN79:AN81">
    <cfRule type="containsText" dxfId="111" priority="93" stopIfTrue="1" operator="containsText" text="Pass">
      <formula>NOT(ISERROR(SEARCH("Pass",AN79)))</formula>
    </cfRule>
    <cfRule type="containsText" dxfId="110" priority="94" stopIfTrue="1" operator="containsText" text="Fail">
      <formula>NOT(ISERROR(SEARCH("Fail",AN79)))</formula>
    </cfRule>
  </conditionalFormatting>
  <conditionalFormatting sqref="AN87:AN90">
    <cfRule type="expression" dxfId="109" priority="92" stopIfTrue="1">
      <formula>"IF($AA$6=1.1*$Z$6)"</formula>
    </cfRule>
  </conditionalFormatting>
  <conditionalFormatting sqref="AN87:AN90">
    <cfRule type="containsText" dxfId="108" priority="90" stopIfTrue="1" operator="containsText" text="Pass">
      <formula>NOT(ISERROR(SEARCH("Pass",AN87)))</formula>
    </cfRule>
    <cfRule type="containsText" dxfId="107" priority="91" stopIfTrue="1" operator="containsText" text="Fail">
      <formula>NOT(ISERROR(SEARCH("Fail",AN87)))</formula>
    </cfRule>
  </conditionalFormatting>
  <conditionalFormatting sqref="AN87:AN90">
    <cfRule type="expression" dxfId="106" priority="89" stopIfTrue="1">
      <formula>"IF($AA$6=1.1*$Z$6)"</formula>
    </cfRule>
  </conditionalFormatting>
  <conditionalFormatting sqref="AN87:AN90">
    <cfRule type="containsText" dxfId="105" priority="87" stopIfTrue="1" operator="containsText" text="Pass">
      <formula>NOT(ISERROR(SEARCH("Pass",AN87)))</formula>
    </cfRule>
    <cfRule type="containsText" dxfId="104" priority="88" stopIfTrue="1" operator="containsText" text="Fail">
      <formula>NOT(ISERROR(SEARCH("Fail",AN87)))</formula>
    </cfRule>
  </conditionalFormatting>
  <conditionalFormatting sqref="AN87:AN90">
    <cfRule type="expression" dxfId="103" priority="86" stopIfTrue="1">
      <formula>"IF($AA$6=1.1*$Z$6)"</formula>
    </cfRule>
  </conditionalFormatting>
  <conditionalFormatting sqref="AN87:AN90">
    <cfRule type="containsText" dxfId="102" priority="84" stopIfTrue="1" operator="containsText" text="Pass">
      <formula>NOT(ISERROR(SEARCH("Pass",AN87)))</formula>
    </cfRule>
    <cfRule type="containsText" dxfId="101" priority="85" stopIfTrue="1" operator="containsText" text="Fail">
      <formula>NOT(ISERROR(SEARCH("Fail",AN87)))</formula>
    </cfRule>
  </conditionalFormatting>
  <conditionalFormatting sqref="AN87:AN90">
    <cfRule type="expression" dxfId="100" priority="83" stopIfTrue="1">
      <formula>"IF($AA$6=1.1*$Z$6)"</formula>
    </cfRule>
  </conditionalFormatting>
  <conditionalFormatting sqref="AN87:AN90">
    <cfRule type="containsText" dxfId="99" priority="81" stopIfTrue="1" operator="containsText" text="Pass">
      <formula>NOT(ISERROR(SEARCH("Pass",AN87)))</formula>
    </cfRule>
    <cfRule type="containsText" dxfId="98" priority="82" stopIfTrue="1" operator="containsText" text="Fail">
      <formula>NOT(ISERROR(SEARCH("Fail",AN87)))</formula>
    </cfRule>
  </conditionalFormatting>
  <conditionalFormatting sqref="AN90">
    <cfRule type="expression" dxfId="97" priority="80" stopIfTrue="1">
      <formula>"IF($AA$6=1.1*$Z$6)"</formula>
    </cfRule>
  </conditionalFormatting>
  <conditionalFormatting sqref="AN90">
    <cfRule type="containsText" dxfId="96" priority="78" stopIfTrue="1" operator="containsText" text="Pass">
      <formula>NOT(ISERROR(SEARCH("Pass",AN90)))</formula>
    </cfRule>
    <cfRule type="containsText" dxfId="95" priority="79" stopIfTrue="1" operator="containsText" text="Fail">
      <formula>NOT(ISERROR(SEARCH("Fail",AN90)))</formula>
    </cfRule>
  </conditionalFormatting>
  <conditionalFormatting sqref="AN90">
    <cfRule type="expression" dxfId="94" priority="77" stopIfTrue="1">
      <formula>"IF($AA$6=1.1*$Z$6)"</formula>
    </cfRule>
  </conditionalFormatting>
  <conditionalFormatting sqref="AN90">
    <cfRule type="containsText" dxfId="93" priority="75" stopIfTrue="1" operator="containsText" text="Pass">
      <formula>NOT(ISERROR(SEARCH("Pass",AN90)))</formula>
    </cfRule>
    <cfRule type="containsText" dxfId="92" priority="76" stopIfTrue="1" operator="containsText" text="Fail">
      <formula>NOT(ISERROR(SEARCH("Fail",AN90)))</formula>
    </cfRule>
  </conditionalFormatting>
  <conditionalFormatting sqref="AN90">
    <cfRule type="expression" dxfId="91" priority="74" stopIfTrue="1">
      <formula>"IF($AA$6=1.1*$Z$6)"</formula>
    </cfRule>
  </conditionalFormatting>
  <conditionalFormatting sqref="AN90">
    <cfRule type="containsText" dxfId="90" priority="72" stopIfTrue="1" operator="containsText" text="Pass">
      <formula>NOT(ISERROR(SEARCH("Pass",AN90)))</formula>
    </cfRule>
    <cfRule type="containsText" dxfId="89" priority="73" stopIfTrue="1" operator="containsText" text="Fail">
      <formula>NOT(ISERROR(SEARCH("Fail",AN90)))</formula>
    </cfRule>
  </conditionalFormatting>
  <conditionalFormatting sqref="AN90">
    <cfRule type="expression" dxfId="88" priority="71" stopIfTrue="1">
      <formula>"IF($AA$6=1.1*$Z$6)"</formula>
    </cfRule>
  </conditionalFormatting>
  <conditionalFormatting sqref="AN90">
    <cfRule type="containsText" dxfId="87" priority="69" stopIfTrue="1" operator="containsText" text="Pass">
      <formula>NOT(ISERROR(SEARCH("Pass",AN90)))</formula>
    </cfRule>
    <cfRule type="containsText" dxfId="86" priority="70" stopIfTrue="1" operator="containsText" text="Fail">
      <formula>NOT(ISERROR(SEARCH("Fail",AN90)))</formula>
    </cfRule>
  </conditionalFormatting>
  <conditionalFormatting sqref="AN97">
    <cfRule type="expression" dxfId="85" priority="68" stopIfTrue="1">
      <formula>"IF($AA$6=1.1*$Z$6)"</formula>
    </cfRule>
  </conditionalFormatting>
  <conditionalFormatting sqref="AN97">
    <cfRule type="containsText" dxfId="84" priority="66" stopIfTrue="1" operator="containsText" text="Pass">
      <formula>NOT(ISERROR(SEARCH("Pass",AN97)))</formula>
    </cfRule>
    <cfRule type="containsText" dxfId="83" priority="67" stopIfTrue="1" operator="containsText" text="Fail">
      <formula>NOT(ISERROR(SEARCH("Fail",AN97)))</formula>
    </cfRule>
  </conditionalFormatting>
  <conditionalFormatting sqref="AN142:AN143">
    <cfRule type="expression" dxfId="82" priority="65" stopIfTrue="1">
      <formula>"IF($AA$6=1.1*$Z$6)"</formula>
    </cfRule>
  </conditionalFormatting>
  <conditionalFormatting sqref="AN142:AN143">
    <cfRule type="containsText" dxfId="81" priority="63" stopIfTrue="1" operator="containsText" text="Pass">
      <formula>NOT(ISERROR(SEARCH("Pass",AN142)))</formula>
    </cfRule>
    <cfRule type="containsText" dxfId="80" priority="64" stopIfTrue="1" operator="containsText" text="Fail">
      <formula>NOT(ISERROR(SEARCH("Fail",AN142)))</formula>
    </cfRule>
  </conditionalFormatting>
  <conditionalFormatting sqref="AN142:AN143">
    <cfRule type="expression" dxfId="79" priority="62" stopIfTrue="1">
      <formula>"IF($AA$6=1.1*$Z$6)"</formula>
    </cfRule>
  </conditionalFormatting>
  <conditionalFormatting sqref="AN142:AN143">
    <cfRule type="containsText" dxfId="78" priority="60" stopIfTrue="1" operator="containsText" text="Pass">
      <formula>NOT(ISERROR(SEARCH("Pass",AN142)))</formula>
    </cfRule>
    <cfRule type="containsText" dxfId="77" priority="61" stopIfTrue="1" operator="containsText" text="Fail">
      <formula>NOT(ISERROR(SEARCH("Fail",AN142)))</formula>
    </cfRule>
  </conditionalFormatting>
  <conditionalFormatting sqref="AN141">
    <cfRule type="containsText" dxfId="76" priority="57" stopIfTrue="1" operator="containsText" text="Pass">
      <formula>NOT(ISERROR(SEARCH("Pass",AN141)))</formula>
    </cfRule>
    <cfRule type="containsText" dxfId="75" priority="58" stopIfTrue="1" operator="containsText" text="Fail">
      <formula>NOT(ISERROR(SEARCH("Fail",AN141)))</formula>
    </cfRule>
  </conditionalFormatting>
  <conditionalFormatting sqref="AN140">
    <cfRule type="containsText" dxfId="74" priority="55" stopIfTrue="1" operator="containsText" text="Pass">
      <formula>NOT(ISERROR(SEARCH("Pass",AN140)))</formula>
    </cfRule>
    <cfRule type="containsText" dxfId="73" priority="56" stopIfTrue="1" operator="containsText" text="Fail">
      <formula>NOT(ISERROR(SEARCH("Fail",AN140)))</formula>
    </cfRule>
  </conditionalFormatting>
  <conditionalFormatting sqref="AN145:AN146">
    <cfRule type="expression" dxfId="72" priority="54" stopIfTrue="1">
      <formula>"IF($AA$6=1.1*$Z$6)"</formula>
    </cfRule>
  </conditionalFormatting>
  <conditionalFormatting sqref="AN145:AN146">
    <cfRule type="containsText" dxfId="71" priority="52" stopIfTrue="1" operator="containsText" text="Pass">
      <formula>NOT(ISERROR(SEARCH("Pass",AN145)))</formula>
    </cfRule>
    <cfRule type="containsText" dxfId="70" priority="53" stopIfTrue="1" operator="containsText" text="Fail">
      <formula>NOT(ISERROR(SEARCH("Fail",AN145)))</formula>
    </cfRule>
  </conditionalFormatting>
  <conditionalFormatting sqref="AN145:AN146">
    <cfRule type="expression" dxfId="69" priority="51" stopIfTrue="1">
      <formula>"IF($AA$6=1.1*$Z$6)"</formula>
    </cfRule>
  </conditionalFormatting>
  <conditionalFormatting sqref="AN145:AN146">
    <cfRule type="containsText" dxfId="68" priority="49" stopIfTrue="1" operator="containsText" text="Pass">
      <formula>NOT(ISERROR(SEARCH("Pass",AN145)))</formula>
    </cfRule>
    <cfRule type="containsText" dxfId="67" priority="50" stopIfTrue="1" operator="containsText" text="Fail">
      <formula>NOT(ISERROR(SEARCH("Fail",AN145)))</formula>
    </cfRule>
  </conditionalFormatting>
  <conditionalFormatting sqref="AN148:AN149">
    <cfRule type="expression" dxfId="66" priority="47" stopIfTrue="1">
      <formula>"IF($AA$6=1.1*$Z$6)"</formula>
    </cfRule>
  </conditionalFormatting>
  <conditionalFormatting sqref="AN148:AN149">
    <cfRule type="containsText" dxfId="65" priority="45" stopIfTrue="1" operator="containsText" text="Pass">
      <formula>NOT(ISERROR(SEARCH("Pass",AN148)))</formula>
    </cfRule>
    <cfRule type="containsText" dxfId="64" priority="46" stopIfTrue="1" operator="containsText" text="Fail">
      <formula>NOT(ISERROR(SEARCH("Fail",AN148)))</formula>
    </cfRule>
  </conditionalFormatting>
  <conditionalFormatting sqref="AN148:AN149">
    <cfRule type="expression" dxfId="63" priority="44" stopIfTrue="1">
      <formula>"IF($AA$6=1.1*$Z$6)"</formula>
    </cfRule>
  </conditionalFormatting>
  <conditionalFormatting sqref="AN148:AN149">
    <cfRule type="containsText" dxfId="62" priority="42" stopIfTrue="1" operator="containsText" text="Pass">
      <formula>NOT(ISERROR(SEARCH("Pass",AN148)))</formula>
    </cfRule>
    <cfRule type="containsText" dxfId="61" priority="43" stopIfTrue="1" operator="containsText" text="Fail">
      <formula>NOT(ISERROR(SEARCH("Fail",AN148)))</formula>
    </cfRule>
  </conditionalFormatting>
  <conditionalFormatting sqref="AN151:AN153">
    <cfRule type="expression" dxfId="60" priority="40" stopIfTrue="1">
      <formula>"IF($AA$6=1.1*$Z$6)"</formula>
    </cfRule>
  </conditionalFormatting>
  <conditionalFormatting sqref="AN151:AN153">
    <cfRule type="containsText" dxfId="59" priority="38" stopIfTrue="1" operator="containsText" text="Pass">
      <formula>NOT(ISERROR(SEARCH("Pass",AN151)))</formula>
    </cfRule>
    <cfRule type="containsText" dxfId="58" priority="39" stopIfTrue="1" operator="containsText" text="Fail">
      <formula>NOT(ISERROR(SEARCH("Fail",AN151)))</formula>
    </cfRule>
  </conditionalFormatting>
  <conditionalFormatting sqref="AN151:AN153">
    <cfRule type="expression" dxfId="57" priority="37" stopIfTrue="1">
      <formula>"IF($AA$6=1.1*$Z$6)"</formula>
    </cfRule>
  </conditionalFormatting>
  <conditionalFormatting sqref="AN151:AN153">
    <cfRule type="containsText" dxfId="56" priority="35" stopIfTrue="1" operator="containsText" text="Pass">
      <formula>NOT(ISERROR(SEARCH("Pass",AN151)))</formula>
    </cfRule>
    <cfRule type="containsText" dxfId="55" priority="36" stopIfTrue="1" operator="containsText" text="Fail">
      <formula>NOT(ISERROR(SEARCH("Fail",AN151)))</formula>
    </cfRule>
  </conditionalFormatting>
  <conditionalFormatting sqref="AN155:AN157">
    <cfRule type="expression" dxfId="54" priority="33" stopIfTrue="1">
      <formula>"IF($AA$6=1.1*$Z$6)"</formula>
    </cfRule>
  </conditionalFormatting>
  <conditionalFormatting sqref="AN155:AN157">
    <cfRule type="containsText" dxfId="53" priority="31" stopIfTrue="1" operator="containsText" text="Pass">
      <formula>NOT(ISERROR(SEARCH("Pass",AN155)))</formula>
    </cfRule>
    <cfRule type="containsText" dxfId="52" priority="32" stopIfTrue="1" operator="containsText" text="Fail">
      <formula>NOT(ISERROR(SEARCH("Fail",AN155)))</formula>
    </cfRule>
  </conditionalFormatting>
  <conditionalFormatting sqref="AN155:AN157">
    <cfRule type="expression" dxfId="51" priority="30" stopIfTrue="1">
      <formula>"IF($AA$6=1.1*$Z$6)"</formula>
    </cfRule>
  </conditionalFormatting>
  <conditionalFormatting sqref="AN155:AN157">
    <cfRule type="containsText" dxfId="50" priority="28" stopIfTrue="1" operator="containsText" text="Pass">
      <formula>NOT(ISERROR(SEARCH("Pass",AN155)))</formula>
    </cfRule>
    <cfRule type="containsText" dxfId="49" priority="29" stopIfTrue="1" operator="containsText" text="Fail">
      <formula>NOT(ISERROR(SEARCH("Fail",AN155)))</formula>
    </cfRule>
  </conditionalFormatting>
  <conditionalFormatting sqref="AN159:AN161">
    <cfRule type="expression" dxfId="48" priority="26" stopIfTrue="1">
      <formula>"IF($AA$6=1.1*$Z$6)"</formula>
    </cfRule>
  </conditionalFormatting>
  <conditionalFormatting sqref="AN159:AN161">
    <cfRule type="containsText" dxfId="47" priority="24" stopIfTrue="1" operator="containsText" text="Pass">
      <formula>NOT(ISERROR(SEARCH("Pass",AN159)))</formula>
    </cfRule>
    <cfRule type="containsText" dxfId="46" priority="25" stopIfTrue="1" operator="containsText" text="Fail">
      <formula>NOT(ISERROR(SEARCH("Fail",AN159)))</formula>
    </cfRule>
  </conditionalFormatting>
  <conditionalFormatting sqref="AN159:AN161">
    <cfRule type="expression" dxfId="45" priority="23" stopIfTrue="1">
      <formula>"IF($AA$6=1.1*$Z$6)"</formula>
    </cfRule>
  </conditionalFormatting>
  <conditionalFormatting sqref="AN159:AN161">
    <cfRule type="containsText" dxfId="44" priority="21" stopIfTrue="1" operator="containsText" text="Pass">
      <formula>NOT(ISERROR(SEARCH("Pass",AN159)))</formula>
    </cfRule>
    <cfRule type="containsText" dxfId="43" priority="22" stopIfTrue="1" operator="containsText" text="Fail">
      <formula>NOT(ISERROR(SEARCH("Fail",AN159)))</formula>
    </cfRule>
  </conditionalFormatting>
  <conditionalFormatting sqref="AN144">
    <cfRule type="containsText" dxfId="42" priority="18" stopIfTrue="1" operator="containsText" text="Pass">
      <formula>NOT(ISERROR(SEARCH("Pass",AN144)))</formula>
    </cfRule>
    <cfRule type="containsText" dxfId="41" priority="19" stopIfTrue="1" operator="containsText" text="Fail">
      <formula>NOT(ISERROR(SEARCH("Fail",AN144)))</formula>
    </cfRule>
  </conditionalFormatting>
  <conditionalFormatting sqref="AN147">
    <cfRule type="containsText" dxfId="40" priority="16" stopIfTrue="1" operator="containsText" text="Pass">
      <formula>NOT(ISERROR(SEARCH("Pass",AN147)))</formula>
    </cfRule>
    <cfRule type="containsText" dxfId="39" priority="17" stopIfTrue="1" operator="containsText" text="Fail">
      <formula>NOT(ISERROR(SEARCH("Fail",AN147)))</formula>
    </cfRule>
  </conditionalFormatting>
  <conditionalFormatting sqref="AN150">
    <cfRule type="containsText" dxfId="38" priority="14" stopIfTrue="1" operator="containsText" text="Pass">
      <formula>NOT(ISERROR(SEARCH("Pass",AN150)))</formula>
    </cfRule>
    <cfRule type="containsText" dxfId="37" priority="15" stopIfTrue="1" operator="containsText" text="Fail">
      <formula>NOT(ISERROR(SEARCH("Fail",AN150)))</formula>
    </cfRule>
  </conditionalFormatting>
  <conditionalFormatting sqref="AN154">
    <cfRule type="containsText" dxfId="36" priority="12" stopIfTrue="1" operator="containsText" text="Pass">
      <formula>NOT(ISERROR(SEARCH("Pass",AN154)))</formula>
    </cfRule>
    <cfRule type="containsText" dxfId="35" priority="13" stopIfTrue="1" operator="containsText" text="Fail">
      <formula>NOT(ISERROR(SEARCH("Fail",AN154)))</formula>
    </cfRule>
  </conditionalFormatting>
  <conditionalFormatting sqref="AN158">
    <cfRule type="containsText" dxfId="34" priority="10" stopIfTrue="1" operator="containsText" text="Pass">
      <formula>NOT(ISERROR(SEARCH("Pass",AN158)))</formula>
    </cfRule>
    <cfRule type="containsText" dxfId="33" priority="11" stopIfTrue="1" operator="containsText" text="Fail">
      <formula>NOT(ISERROR(SEARCH("Fail",AN158)))</formula>
    </cfRule>
  </conditionalFormatting>
  <conditionalFormatting sqref="AN162">
    <cfRule type="containsText" dxfId="32" priority="8" stopIfTrue="1" operator="containsText" text="Pass">
      <formula>NOT(ISERROR(SEARCH("Pass",AN162)))</formula>
    </cfRule>
    <cfRule type="containsText" dxfId="31" priority="9" stopIfTrue="1" operator="containsText" text="Fail">
      <formula>NOT(ISERROR(SEARCH("Fail",AN162)))</formula>
    </cfRule>
  </conditionalFormatting>
  <conditionalFormatting sqref="AN166">
    <cfRule type="containsText" dxfId="30" priority="6" stopIfTrue="1" operator="containsText" text="Pass">
      <formula>NOT(ISERROR(SEARCH("Pass",AN166)))</formula>
    </cfRule>
    <cfRule type="containsText" dxfId="29" priority="7" stopIfTrue="1" operator="containsText" text="Fail">
      <formula>NOT(ISERROR(SEARCH("Fail",AN166)))</formula>
    </cfRule>
  </conditionalFormatting>
  <conditionalFormatting sqref="AN170">
    <cfRule type="containsText" dxfId="28" priority="4" stopIfTrue="1" operator="containsText" text="Pass">
      <formula>NOT(ISERROR(SEARCH("Pass",AN170)))</formula>
    </cfRule>
    <cfRule type="containsText" dxfId="27" priority="5" stopIfTrue="1" operator="containsText" text="Fail">
      <formula>NOT(ISERROR(SEARCH("Fail",AN170)))</formula>
    </cfRule>
  </conditionalFormatting>
  <conditionalFormatting sqref="AN112:AN115">
    <cfRule type="expression" dxfId="19" priority="3" stopIfTrue="1">
      <formula>"IF($AA$6=1.1*$Z$6)"</formula>
    </cfRule>
  </conditionalFormatting>
  <conditionalFormatting sqref="AN112:AN115">
    <cfRule type="containsText" dxfId="18" priority="1" stopIfTrue="1" operator="containsText" text="Pass">
      <formula>NOT(ISERROR(SEARCH("Pass",AN112)))</formula>
    </cfRule>
    <cfRule type="containsText" dxfId="17" priority="2" stopIfTrue="1" operator="containsText" text="Fail">
      <formula>NOT(ISERROR(SEARCH("Fail",AN112)))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56" stopIfTrue="1" operator="containsText" id="{A43D189A-3C77-4AA0-9A1E-126F9B17CBE7}">
            <xm:f>NOT(ISERROR(SEARCH("=",AN5)))</xm:f>
            <xm:f>"="</xm:f>
            <x14:dxf>
              <fill>
                <patternFill>
                  <bgColor theme="0"/>
                </patternFill>
              </fill>
            </x14:dxf>
          </x14:cfRule>
          <xm:sqref>AN144 AN147 AN150 AN154 AN158 AN162:AN173 AN5:AN141</xm:sqref>
        </x14:conditionalFormatting>
        <x14:conditionalFormatting xmlns:xm="http://schemas.microsoft.com/office/excel/2006/main">
          <x14:cfRule type="containsText" priority="59" stopIfTrue="1" operator="containsText" id="{465454F8-06D2-4D10-AF80-E31D87F72E77}">
            <xm:f>NOT(ISERROR(SEARCH("=",AN142)))</xm:f>
            <xm:f>"="</xm:f>
            <x14:dxf>
              <fill>
                <patternFill>
                  <bgColor theme="0"/>
                </patternFill>
              </fill>
            </x14:dxf>
          </x14:cfRule>
          <xm:sqref>AN142:AN143</xm:sqref>
        </x14:conditionalFormatting>
        <x14:conditionalFormatting xmlns:xm="http://schemas.microsoft.com/office/excel/2006/main">
          <x14:cfRule type="containsText" priority="48" stopIfTrue="1" operator="containsText" id="{3E85CB86-795F-4646-BA78-8E36ED847B77}">
            <xm:f>NOT(ISERROR(SEARCH("=",AN145)))</xm:f>
            <xm:f>"="</xm:f>
            <x14:dxf>
              <fill>
                <patternFill>
                  <bgColor theme="0"/>
                </patternFill>
              </fill>
            </x14:dxf>
          </x14:cfRule>
          <xm:sqref>AN145:AN146</xm:sqref>
        </x14:conditionalFormatting>
        <x14:conditionalFormatting xmlns:xm="http://schemas.microsoft.com/office/excel/2006/main">
          <x14:cfRule type="containsText" priority="41" stopIfTrue="1" operator="containsText" id="{0535AA32-0058-48AE-B18F-0C9886929ED8}">
            <xm:f>NOT(ISERROR(SEARCH("=",AN148)))</xm:f>
            <xm:f>"="</xm:f>
            <x14:dxf>
              <fill>
                <patternFill>
                  <bgColor theme="0"/>
                </patternFill>
              </fill>
            </x14:dxf>
          </x14:cfRule>
          <xm:sqref>AN148:AN149</xm:sqref>
        </x14:conditionalFormatting>
        <x14:conditionalFormatting xmlns:xm="http://schemas.microsoft.com/office/excel/2006/main">
          <x14:cfRule type="containsText" priority="34" stopIfTrue="1" operator="containsText" id="{3A66A6FA-5A5E-4031-987F-8683D9A899A3}">
            <xm:f>NOT(ISERROR(SEARCH("=",AN151)))</xm:f>
            <xm:f>"="</xm:f>
            <x14:dxf>
              <fill>
                <patternFill>
                  <bgColor theme="0"/>
                </patternFill>
              </fill>
            </x14:dxf>
          </x14:cfRule>
          <xm:sqref>AN151:AN153</xm:sqref>
        </x14:conditionalFormatting>
        <x14:conditionalFormatting xmlns:xm="http://schemas.microsoft.com/office/excel/2006/main">
          <x14:cfRule type="containsText" priority="27" stopIfTrue="1" operator="containsText" id="{993EC1F9-EB57-4BFB-AFAF-ABC44DB0E861}">
            <xm:f>NOT(ISERROR(SEARCH("=",AN155)))</xm:f>
            <xm:f>"="</xm:f>
            <x14:dxf>
              <fill>
                <patternFill>
                  <bgColor theme="0"/>
                </patternFill>
              </fill>
            </x14:dxf>
          </x14:cfRule>
          <xm:sqref>AN155:AN157</xm:sqref>
        </x14:conditionalFormatting>
        <x14:conditionalFormatting xmlns:xm="http://schemas.microsoft.com/office/excel/2006/main">
          <x14:cfRule type="containsText" priority="20" stopIfTrue="1" operator="containsText" id="{5241B5A8-1B99-4A5A-B785-983001109B54}">
            <xm:f>NOT(ISERROR(SEARCH("=",AN159)))</xm:f>
            <xm:f>"="</xm:f>
            <x14:dxf>
              <fill>
                <patternFill>
                  <bgColor theme="0"/>
                </patternFill>
              </fill>
            </x14:dxf>
          </x14:cfRule>
          <xm:sqref>AN159:AN161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Results</vt:lpstr>
      <vt:lpstr>Sheet2</vt:lpstr>
      <vt:lpstr>TDVabl7</vt:lpstr>
      <vt:lpstr>TDVabm15</vt:lpstr>
      <vt:lpstr>TDVabm16</vt:lpstr>
      <vt:lpstr>TDVabm6</vt:lpstr>
      <vt:lpstr>TDVrbl7</vt:lpstr>
      <vt:lpstr>TDVrbm15</vt:lpstr>
      <vt:lpstr>TDVrbm16</vt:lpstr>
      <vt:lpstr>TDVrbm6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Nambiar, Chitra           AEC</cp:lastModifiedBy>
  <dcterms:created xsi:type="dcterms:W3CDTF">2012-11-20T02:59:03Z</dcterms:created>
  <dcterms:modified xsi:type="dcterms:W3CDTF">2014-06-12T21:56:39Z</dcterms:modified>
</cp:coreProperties>
</file>